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Isobolograms for Paper\"/>
    </mc:Choice>
  </mc:AlternateContent>
  <xr:revisionPtr revIDLastSave="0" documentId="8_{D7D0421E-1A63-4361-A5AA-815E6BC80386}" xr6:coauthVersionLast="47" xr6:coauthVersionMax="47" xr10:uidLastSave="{00000000-0000-0000-0000-000000000000}"/>
  <bookViews>
    <workbookView xWindow="-108" yWindow="-108" windowWidth="23256" windowHeight="12456" tabRatio="729" activeTab="1" xr2:uid="{00000000-000D-0000-FFFF-FFFF00000000}"/>
  </bookViews>
  <sheets>
    <sheet name="PPQ" sheetId="10" r:id="rId1"/>
    <sheet name="CQ" sheetId="1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10" l="1"/>
  <c r="C120" i="10"/>
  <c r="C121" i="10"/>
  <c r="C122" i="10"/>
  <c r="C123" i="10"/>
  <c r="C124" i="10"/>
  <c r="C125" i="10"/>
  <c r="C126" i="10"/>
  <c r="C127" i="10"/>
  <c r="C128" i="10"/>
  <c r="C129" i="10"/>
  <c r="C130" i="10"/>
  <c r="C119" i="10"/>
  <c r="C102" i="10"/>
  <c r="C103" i="10"/>
  <c r="C104" i="10"/>
  <c r="C105" i="10"/>
  <c r="C106" i="10"/>
  <c r="C107" i="10"/>
  <c r="C108" i="10"/>
  <c r="C109" i="10"/>
  <c r="C110" i="10"/>
  <c r="C111" i="10"/>
  <c r="C112" i="10"/>
  <c r="C101" i="10"/>
  <c r="C84" i="10"/>
  <c r="C85" i="10"/>
  <c r="C86" i="10"/>
  <c r="C87" i="10"/>
  <c r="C88" i="10"/>
  <c r="C89" i="10"/>
  <c r="C90" i="10"/>
  <c r="C91" i="10"/>
  <c r="C92" i="10"/>
  <c r="C93" i="10"/>
  <c r="C94" i="10"/>
  <c r="C83" i="10"/>
  <c r="C66" i="10"/>
  <c r="C67" i="10"/>
  <c r="C68" i="10"/>
  <c r="C69" i="10"/>
  <c r="C70" i="10"/>
  <c r="C71" i="10"/>
  <c r="C72" i="10"/>
  <c r="C73" i="10"/>
  <c r="C74" i="10"/>
  <c r="C75" i="10"/>
  <c r="C76" i="10"/>
  <c r="C65" i="10"/>
  <c r="C48" i="10"/>
  <c r="C49" i="10"/>
  <c r="C50" i="10"/>
  <c r="C51" i="10"/>
  <c r="C52" i="10"/>
  <c r="C53" i="10"/>
  <c r="C54" i="10"/>
  <c r="C55" i="10"/>
  <c r="C56" i="10"/>
  <c r="C57" i="10"/>
  <c r="B5" i="10" s="1"/>
  <c r="C58" i="10"/>
  <c r="C47" i="10"/>
  <c r="C30" i="10"/>
  <c r="C31" i="10"/>
  <c r="C32" i="10"/>
  <c r="C33" i="10"/>
  <c r="C34" i="10"/>
  <c r="C35" i="10"/>
  <c r="C36" i="10"/>
  <c r="C37" i="10"/>
  <c r="C38" i="10"/>
  <c r="C39" i="10"/>
  <c r="C40" i="10"/>
  <c r="C29" i="10"/>
  <c r="C12" i="10"/>
  <c r="C13" i="10"/>
  <c r="C14" i="10"/>
  <c r="C15" i="10"/>
  <c r="C16" i="10"/>
  <c r="C17" i="10"/>
  <c r="C18" i="10"/>
  <c r="C19" i="10"/>
  <c r="C20" i="10"/>
  <c r="C21" i="10"/>
  <c r="C22" i="10"/>
  <c r="C11" i="10"/>
  <c r="C120" i="11"/>
  <c r="C121" i="11"/>
  <c r="C122" i="11"/>
  <c r="C123" i="11"/>
  <c r="C124" i="11"/>
  <c r="C125" i="11"/>
  <c r="C126" i="11"/>
  <c r="C127" i="11"/>
  <c r="C128" i="11"/>
  <c r="C129" i="11"/>
  <c r="C130" i="11"/>
  <c r="C119" i="11"/>
  <c r="C102" i="11"/>
  <c r="C103" i="11"/>
  <c r="C104" i="11"/>
  <c r="C105" i="11"/>
  <c r="C106" i="11"/>
  <c r="C107" i="11"/>
  <c r="C108" i="11"/>
  <c r="C109" i="11"/>
  <c r="C110" i="11"/>
  <c r="C111" i="11"/>
  <c r="C112" i="11"/>
  <c r="C101" i="11"/>
  <c r="C84" i="11"/>
  <c r="C85" i="11"/>
  <c r="C86" i="11"/>
  <c r="C87" i="11"/>
  <c r="C88" i="11"/>
  <c r="C89" i="11"/>
  <c r="C90" i="11"/>
  <c r="C91" i="11"/>
  <c r="C92" i="11"/>
  <c r="C93" i="11"/>
  <c r="C94" i="11"/>
  <c r="C83" i="11"/>
  <c r="C66" i="11"/>
  <c r="C67" i="11"/>
  <c r="C68" i="11"/>
  <c r="C69" i="11"/>
  <c r="C70" i="11"/>
  <c r="C71" i="11"/>
  <c r="C72" i="11"/>
  <c r="C73" i="11"/>
  <c r="C74" i="11"/>
  <c r="C75" i="11"/>
  <c r="C76" i="11"/>
  <c r="C65" i="11"/>
  <c r="C48" i="11"/>
  <c r="C49" i="11"/>
  <c r="C50" i="11"/>
  <c r="C51" i="11"/>
  <c r="C52" i="11"/>
  <c r="C53" i="11"/>
  <c r="C54" i="11"/>
  <c r="C55" i="11"/>
  <c r="C56" i="11"/>
  <c r="C57" i="11"/>
  <c r="C58" i="11"/>
  <c r="C47" i="11"/>
  <c r="C30" i="11"/>
  <c r="C31" i="11"/>
  <c r="C32" i="11"/>
  <c r="C33" i="11"/>
  <c r="C34" i="11"/>
  <c r="C35" i="11"/>
  <c r="C36" i="11"/>
  <c r="C37" i="11"/>
  <c r="C38" i="11"/>
  <c r="C39" i="11"/>
  <c r="C40" i="11"/>
  <c r="C29" i="11"/>
  <c r="C12" i="11"/>
  <c r="C13" i="11"/>
  <c r="C14" i="11"/>
  <c r="C15" i="11"/>
  <c r="C16" i="11"/>
  <c r="C17" i="11"/>
  <c r="C18" i="11"/>
  <c r="C19" i="11"/>
  <c r="C20" i="11"/>
  <c r="C21" i="11"/>
  <c r="C22" i="11"/>
  <c r="C11" i="11"/>
  <c r="B5" i="11" l="1"/>
  <c r="C113" i="11" s="1"/>
  <c r="B120" i="1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F45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A12" i="11"/>
  <c r="A13" i="11" s="1"/>
  <c r="A14" i="11" s="1"/>
  <c r="A15" i="11" s="1"/>
  <c r="A16" i="11" s="1"/>
  <c r="A17" i="11" s="1"/>
  <c r="A18" i="11" s="1"/>
  <c r="A19" i="11" s="1"/>
  <c r="A20" i="11" s="1"/>
  <c r="B4" i="11"/>
  <c r="D120" i="11" s="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D113" i="11" l="1"/>
  <c r="D35" i="11"/>
  <c r="D21" i="11"/>
  <c r="D76" i="11"/>
  <c r="D22" i="11"/>
  <c r="D40" i="11"/>
  <c r="C77" i="11"/>
  <c r="D77" i="11" s="1"/>
  <c r="D119" i="11"/>
  <c r="D36" i="11"/>
  <c r="D39" i="11"/>
  <c r="C41" i="11"/>
  <c r="D41" i="11" s="1"/>
  <c r="D101" i="11"/>
  <c r="D65" i="11"/>
  <c r="D102" i="11"/>
  <c r="D121" i="11"/>
  <c r="D123" i="11"/>
  <c r="D12" i="11"/>
  <c r="D66" i="11"/>
  <c r="D103" i="11"/>
  <c r="D126" i="11"/>
  <c r="D128" i="11"/>
  <c r="D17" i="11"/>
  <c r="D104" i="11"/>
  <c r="D14" i="11"/>
  <c r="D68" i="11"/>
  <c r="D84" i="11"/>
  <c r="D105" i="11"/>
  <c r="D31" i="11"/>
  <c r="D69" i="11"/>
  <c r="D86" i="11"/>
  <c r="D106" i="11"/>
  <c r="D33" i="11"/>
  <c r="D47" i="11"/>
  <c r="D67" i="11"/>
  <c r="D15" i="11"/>
  <c r="D32" i="11"/>
  <c r="D49" i="11"/>
  <c r="D70" i="11"/>
  <c r="D88" i="11"/>
  <c r="D107" i="11"/>
  <c r="D51" i="11"/>
  <c r="D71" i="11"/>
  <c r="D90" i="11"/>
  <c r="D108" i="11"/>
  <c r="D53" i="11"/>
  <c r="D72" i="11"/>
  <c r="D92" i="11"/>
  <c r="D109" i="11"/>
  <c r="D55" i="11"/>
  <c r="D94" i="11"/>
  <c r="D110" i="11"/>
  <c r="D37" i="11"/>
  <c r="D74" i="11"/>
  <c r="D111" i="11"/>
  <c r="D16" i="11"/>
  <c r="D18" i="11"/>
  <c r="D73" i="11"/>
  <c r="D19" i="11"/>
  <c r="D57" i="11"/>
  <c r="D20" i="11"/>
  <c r="D38" i="11"/>
  <c r="D75" i="11"/>
  <c r="D127" i="11"/>
  <c r="D11" i="11"/>
  <c r="C59" i="11"/>
  <c r="D59" i="11" s="1"/>
  <c r="D83" i="11"/>
  <c r="D85" i="11"/>
  <c r="D87" i="11"/>
  <c r="D89" i="11"/>
  <c r="D91" i="11"/>
  <c r="D125" i="11"/>
  <c r="D130" i="11"/>
  <c r="C131" i="11"/>
  <c r="D131" i="11" s="1"/>
  <c r="D112" i="11"/>
  <c r="D30" i="11"/>
  <c r="D58" i="11"/>
  <c r="C95" i="11"/>
  <c r="D95" i="11" s="1"/>
  <c r="D124" i="11"/>
  <c r="D122" i="11"/>
  <c r="D129" i="11"/>
  <c r="D13" i="11"/>
  <c r="C23" i="11"/>
  <c r="D23" i="11" s="1"/>
  <c r="D29" i="11"/>
  <c r="D34" i="11"/>
  <c r="D48" i="11"/>
  <c r="D50" i="11"/>
  <c r="D52" i="11"/>
  <c r="D54" i="11"/>
  <c r="D56" i="11"/>
  <c r="D93" i="11"/>
  <c r="C95" i="10"/>
  <c r="D127" i="10"/>
  <c r="B120" i="10"/>
  <c r="B121" i="10" s="1"/>
  <c r="B122" i="10" s="1"/>
  <c r="B123" i="10" s="1"/>
  <c r="B124" i="10" s="1"/>
  <c r="B125" i="10" s="1"/>
  <c r="B126" i="10" s="1"/>
  <c r="B101" i="10"/>
  <c r="B102" i="10" s="1"/>
  <c r="B103" i="10" s="1"/>
  <c r="B104" i="10" s="1"/>
  <c r="B105" i="10" s="1"/>
  <c r="B106" i="10" s="1"/>
  <c r="B107" i="10" s="1"/>
  <c r="B108" i="10" s="1"/>
  <c r="B109" i="10" s="1"/>
  <c r="B110" i="10" s="1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29" i="10"/>
  <c r="B30" i="10" s="1"/>
  <c r="B31" i="10" s="1"/>
  <c r="B32" i="10" s="1"/>
  <c r="B33" i="10" s="1"/>
  <c r="B34" i="10" s="1"/>
  <c r="B35" i="10" s="1"/>
  <c r="B36" i="10" s="1"/>
  <c r="B37" i="10" s="1"/>
  <c r="B38" i="10" s="1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E110" i="11" l="1"/>
  <c r="E108" i="11"/>
  <c r="E106" i="11"/>
  <c r="E104" i="11"/>
  <c r="E102" i="11"/>
  <c r="E20" i="11"/>
  <c r="E129" i="11"/>
  <c r="E122" i="11"/>
  <c r="E41" i="11"/>
  <c r="E71" i="11"/>
  <c r="E69" i="11"/>
  <c r="E95" i="11"/>
  <c r="E124" i="11"/>
  <c r="E131" i="11"/>
  <c r="E112" i="11"/>
  <c r="E75" i="11"/>
  <c r="E38" i="11"/>
  <c r="E36" i="11"/>
  <c r="E21" i="11"/>
  <c r="E126" i="11"/>
  <c r="E92" i="11"/>
  <c r="E90" i="11"/>
  <c r="E88" i="11"/>
  <c r="E86" i="11"/>
  <c r="E84" i="11"/>
  <c r="E119" i="11"/>
  <c r="E128" i="11"/>
  <c r="E77" i="11"/>
  <c r="E121" i="11"/>
  <c r="E109" i="11"/>
  <c r="E107" i="11"/>
  <c r="E105" i="11"/>
  <c r="E103" i="11"/>
  <c r="E101" i="11"/>
  <c r="E130" i="11"/>
  <c r="E91" i="11"/>
  <c r="E89" i="11"/>
  <c r="E87" i="11"/>
  <c r="E85" i="11"/>
  <c r="E83" i="11"/>
  <c r="E127" i="11"/>
  <c r="E113" i="11"/>
  <c r="E76" i="11"/>
  <c r="E39" i="11"/>
  <c r="E23" i="11"/>
  <c r="E93" i="11"/>
  <c r="E54" i="11"/>
  <c r="E29" i="11"/>
  <c r="E15" i="11"/>
  <c r="E65" i="11"/>
  <c r="E58" i="11"/>
  <c r="E120" i="11"/>
  <c r="E56" i="11"/>
  <c r="E52" i="11"/>
  <c r="E50" i="11"/>
  <c r="E48" i="11"/>
  <c r="E34" i="11"/>
  <c r="E13" i="11"/>
  <c r="E73" i="11"/>
  <c r="E67" i="11"/>
  <c r="E35" i="11"/>
  <c r="E30" i="11"/>
  <c r="E59" i="11"/>
  <c r="E32" i="11"/>
  <c r="E11" i="11"/>
  <c r="E37" i="11"/>
  <c r="E17" i="11"/>
  <c r="E53" i="11"/>
  <c r="E49" i="11"/>
  <c r="E14" i="11"/>
  <c r="E40" i="11"/>
  <c r="E31" i="11"/>
  <c r="E22" i="11"/>
  <c r="E57" i="11"/>
  <c r="E72" i="11"/>
  <c r="E66" i="11"/>
  <c r="E94" i="11"/>
  <c r="E74" i="11"/>
  <c r="E125" i="11"/>
  <c r="E111" i="11"/>
  <c r="E123" i="11"/>
  <c r="E70" i="11"/>
  <c r="E55" i="11"/>
  <c r="E51" i="11"/>
  <c r="E47" i="11"/>
  <c r="E19" i="11"/>
  <c r="E12" i="11"/>
  <c r="E33" i="11"/>
  <c r="E16" i="11"/>
  <c r="E18" i="11"/>
  <c r="E68" i="11"/>
  <c r="B127" i="10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F54" i="11" l="1"/>
  <c r="I54" i="11"/>
  <c r="H54" i="11"/>
  <c r="G54" i="11"/>
  <c r="G93" i="11"/>
  <c r="F93" i="11"/>
  <c r="I93" i="11"/>
  <c r="H93" i="11"/>
  <c r="I72" i="11"/>
  <c r="H72" i="11"/>
  <c r="G72" i="11"/>
  <c r="F72" i="11"/>
  <c r="G73" i="11"/>
  <c r="F73" i="11"/>
  <c r="I73" i="11"/>
  <c r="H73" i="11"/>
  <c r="F76" i="11"/>
  <c r="I76" i="11"/>
  <c r="H76" i="11"/>
  <c r="G76" i="11"/>
  <c r="I128" i="11"/>
  <c r="H128" i="11"/>
  <c r="G128" i="11"/>
  <c r="F128" i="11"/>
  <c r="G69" i="11"/>
  <c r="F69" i="11"/>
  <c r="I69" i="11"/>
  <c r="H69" i="11"/>
  <c r="I75" i="11"/>
  <c r="F75" i="11"/>
  <c r="H75" i="11"/>
  <c r="G75" i="11"/>
  <c r="I74" i="11"/>
  <c r="H74" i="11"/>
  <c r="G74" i="11"/>
  <c r="F74" i="11"/>
  <c r="I18" i="11"/>
  <c r="H18" i="11"/>
  <c r="G18" i="11"/>
  <c r="F18" i="11"/>
  <c r="I57" i="11"/>
  <c r="G57" i="11"/>
  <c r="F57" i="11"/>
  <c r="H57" i="11"/>
  <c r="F13" i="11"/>
  <c r="I13" i="11"/>
  <c r="G13" i="11"/>
  <c r="H13" i="11"/>
  <c r="I119" i="11"/>
  <c r="H119" i="11"/>
  <c r="G119" i="11"/>
  <c r="F119" i="11"/>
  <c r="G71" i="11"/>
  <c r="F71" i="11"/>
  <c r="I71" i="11"/>
  <c r="H71" i="11"/>
  <c r="I111" i="11"/>
  <c r="H111" i="11"/>
  <c r="G111" i="11"/>
  <c r="F111" i="11"/>
  <c r="H30" i="11"/>
  <c r="G30" i="11"/>
  <c r="I30" i="11"/>
  <c r="F30" i="11"/>
  <c r="H16" i="11"/>
  <c r="I16" i="11"/>
  <c r="G16" i="11"/>
  <c r="F16" i="11"/>
  <c r="I22" i="11"/>
  <c r="F22" i="11"/>
  <c r="H22" i="11"/>
  <c r="G22" i="11"/>
  <c r="F34" i="11"/>
  <c r="I34" i="11"/>
  <c r="H34" i="11"/>
  <c r="G34" i="11"/>
  <c r="H127" i="11"/>
  <c r="F127" i="11"/>
  <c r="I127" i="11"/>
  <c r="G127" i="11"/>
  <c r="I84" i="11"/>
  <c r="H84" i="11"/>
  <c r="G84" i="11"/>
  <c r="F84" i="11"/>
  <c r="I33" i="11"/>
  <c r="H33" i="11"/>
  <c r="G33" i="11"/>
  <c r="F33" i="11"/>
  <c r="I105" i="11"/>
  <c r="H105" i="11"/>
  <c r="G105" i="11"/>
  <c r="F105" i="11"/>
  <c r="G35" i="11"/>
  <c r="F35" i="11"/>
  <c r="I35" i="11"/>
  <c r="H35" i="11"/>
  <c r="I39" i="11"/>
  <c r="H39" i="11"/>
  <c r="G39" i="11"/>
  <c r="F39" i="11"/>
  <c r="F122" i="11"/>
  <c r="I122" i="11"/>
  <c r="H122" i="11"/>
  <c r="G122" i="11"/>
  <c r="G12" i="11"/>
  <c r="F12" i="11"/>
  <c r="I12" i="11"/>
  <c r="H12" i="11"/>
  <c r="I40" i="11"/>
  <c r="H40" i="11"/>
  <c r="G40" i="11"/>
  <c r="F40" i="11"/>
  <c r="F50" i="11"/>
  <c r="G50" i="11"/>
  <c r="I50" i="11"/>
  <c r="H50" i="11"/>
  <c r="I85" i="11"/>
  <c r="H85" i="11"/>
  <c r="G85" i="11"/>
  <c r="F85" i="11"/>
  <c r="I88" i="11"/>
  <c r="H88" i="11"/>
  <c r="G88" i="11"/>
  <c r="F88" i="11"/>
  <c r="F129" i="11"/>
  <c r="I129" i="11"/>
  <c r="H129" i="11"/>
  <c r="G129" i="11"/>
  <c r="I121" i="11"/>
  <c r="H121" i="11"/>
  <c r="G121" i="11"/>
  <c r="F121" i="11"/>
  <c r="I68" i="11"/>
  <c r="H68" i="11"/>
  <c r="G68" i="11"/>
  <c r="F68" i="11"/>
  <c r="H86" i="11"/>
  <c r="G86" i="11"/>
  <c r="F86" i="11"/>
  <c r="I86" i="11"/>
  <c r="H19" i="11"/>
  <c r="I19" i="11"/>
  <c r="G19" i="11"/>
  <c r="F19" i="11"/>
  <c r="I14" i="11"/>
  <c r="H14" i="11"/>
  <c r="G14" i="11"/>
  <c r="F14" i="11"/>
  <c r="F52" i="11"/>
  <c r="I52" i="11"/>
  <c r="H52" i="11"/>
  <c r="G52" i="11"/>
  <c r="I87" i="11"/>
  <c r="H87" i="11"/>
  <c r="G87" i="11"/>
  <c r="F87" i="11"/>
  <c r="I90" i="11"/>
  <c r="H90" i="11"/>
  <c r="G90" i="11"/>
  <c r="F90" i="11"/>
  <c r="G20" i="11"/>
  <c r="F20" i="11"/>
  <c r="I20" i="11"/>
  <c r="H20" i="11"/>
  <c r="F29" i="11"/>
  <c r="I29" i="11"/>
  <c r="H29" i="11"/>
  <c r="G29" i="11"/>
  <c r="I109" i="11"/>
  <c r="H109" i="11"/>
  <c r="G109" i="11"/>
  <c r="F109" i="11"/>
  <c r="H124" i="11"/>
  <c r="G124" i="11"/>
  <c r="F124" i="11"/>
  <c r="I124" i="11"/>
  <c r="G31" i="11"/>
  <c r="F31" i="11"/>
  <c r="H31" i="11"/>
  <c r="I31" i="11"/>
  <c r="F48" i="11"/>
  <c r="I48" i="11"/>
  <c r="H48" i="11"/>
  <c r="G48" i="11"/>
  <c r="H47" i="11"/>
  <c r="G47" i="11"/>
  <c r="I47" i="11"/>
  <c r="F47" i="11"/>
  <c r="I49" i="11"/>
  <c r="H49" i="11"/>
  <c r="G49" i="11"/>
  <c r="F49" i="11"/>
  <c r="F56" i="11"/>
  <c r="I56" i="11"/>
  <c r="H56" i="11"/>
  <c r="G56" i="11"/>
  <c r="H89" i="11"/>
  <c r="G89" i="11"/>
  <c r="F89" i="11"/>
  <c r="I89" i="11"/>
  <c r="H92" i="11"/>
  <c r="G92" i="11"/>
  <c r="F92" i="11"/>
  <c r="I92" i="11"/>
  <c r="H102" i="11"/>
  <c r="G102" i="11"/>
  <c r="F102" i="11"/>
  <c r="I102" i="11"/>
  <c r="I32" i="11"/>
  <c r="H32" i="11"/>
  <c r="G32" i="11"/>
  <c r="F32" i="11"/>
  <c r="I66" i="11"/>
  <c r="H66" i="11"/>
  <c r="G66" i="11"/>
  <c r="F66" i="11"/>
  <c r="I83" i="11"/>
  <c r="H83" i="11"/>
  <c r="G83" i="11"/>
  <c r="F83" i="11"/>
  <c r="H51" i="11"/>
  <c r="G51" i="11"/>
  <c r="I51" i="11"/>
  <c r="F51" i="11"/>
  <c r="H53" i="11"/>
  <c r="G53" i="11"/>
  <c r="I53" i="11"/>
  <c r="F53" i="11"/>
  <c r="G120" i="11"/>
  <c r="F120" i="11"/>
  <c r="H120" i="11"/>
  <c r="I120" i="11"/>
  <c r="I91" i="11"/>
  <c r="F91" i="11"/>
  <c r="H91" i="11"/>
  <c r="G91" i="11"/>
  <c r="I126" i="11"/>
  <c r="H126" i="11"/>
  <c r="G126" i="11"/>
  <c r="F126" i="11"/>
  <c r="H104" i="11"/>
  <c r="G104" i="11"/>
  <c r="F104" i="11"/>
  <c r="I104" i="11"/>
  <c r="I107" i="11"/>
  <c r="H107" i="11"/>
  <c r="G107" i="11"/>
  <c r="F107" i="11"/>
  <c r="I55" i="11"/>
  <c r="H55" i="11"/>
  <c r="G55" i="11"/>
  <c r="F55" i="11"/>
  <c r="H17" i="11"/>
  <c r="F17" i="11"/>
  <c r="I17" i="11"/>
  <c r="G17" i="11"/>
  <c r="H58" i="11"/>
  <c r="F58" i="11"/>
  <c r="G58" i="11"/>
  <c r="I58" i="11"/>
  <c r="I130" i="11"/>
  <c r="H130" i="11"/>
  <c r="G130" i="11"/>
  <c r="F130" i="11"/>
  <c r="H21" i="11"/>
  <c r="F21" i="11"/>
  <c r="G21" i="11"/>
  <c r="I21" i="11"/>
  <c r="H106" i="11"/>
  <c r="G106" i="11"/>
  <c r="F106" i="11"/>
  <c r="I106" i="11"/>
  <c r="I112" i="11"/>
  <c r="G112" i="11"/>
  <c r="F112" i="11"/>
  <c r="I70" i="11"/>
  <c r="H70" i="11"/>
  <c r="G70" i="11"/>
  <c r="F70" i="11"/>
  <c r="G65" i="11"/>
  <c r="F65" i="11"/>
  <c r="I65" i="11"/>
  <c r="H65" i="11"/>
  <c r="I101" i="11"/>
  <c r="H101" i="11"/>
  <c r="G101" i="11"/>
  <c r="F101" i="11"/>
  <c r="F36" i="11"/>
  <c r="H36" i="11"/>
  <c r="I36" i="11"/>
  <c r="G36" i="11"/>
  <c r="H108" i="11"/>
  <c r="G108" i="11"/>
  <c r="F108" i="11"/>
  <c r="I108" i="11"/>
  <c r="I125" i="11"/>
  <c r="F125" i="11"/>
  <c r="H125" i="11"/>
  <c r="G125" i="11"/>
  <c r="H94" i="11"/>
  <c r="I94" i="11"/>
  <c r="G94" i="11"/>
  <c r="F94" i="11"/>
  <c r="G67" i="11"/>
  <c r="F67" i="11"/>
  <c r="I67" i="11"/>
  <c r="H67" i="11"/>
  <c r="F37" i="11"/>
  <c r="I37" i="11"/>
  <c r="H37" i="11"/>
  <c r="G37" i="11"/>
  <c r="I123" i="11"/>
  <c r="H123" i="11"/>
  <c r="G123" i="11"/>
  <c r="F123" i="11"/>
  <c r="H11" i="11"/>
  <c r="I11" i="11"/>
  <c r="G11" i="11"/>
  <c r="F11" i="11"/>
  <c r="F15" i="11"/>
  <c r="H15" i="11"/>
  <c r="G15" i="11"/>
  <c r="I15" i="11"/>
  <c r="I103" i="11"/>
  <c r="H103" i="11"/>
  <c r="G103" i="11"/>
  <c r="F103" i="11"/>
  <c r="I38" i="11"/>
  <c r="G38" i="11"/>
  <c r="F38" i="11"/>
  <c r="H38" i="11"/>
  <c r="H110" i="11"/>
  <c r="G110" i="11"/>
  <c r="F110" i="11"/>
  <c r="I110" i="11"/>
  <c r="E119" i="10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H101" i="10" l="1"/>
  <c r="H74" i="10"/>
  <c r="I23" i="11"/>
  <c r="N17" i="11" s="1"/>
  <c r="F23" i="11"/>
  <c r="M29" i="11" s="1"/>
  <c r="P29" i="11" s="1"/>
  <c r="R29" i="11" s="1"/>
  <c r="F113" i="11"/>
  <c r="M34" i="11" s="1"/>
  <c r="G23" i="11"/>
  <c r="M17" i="11" s="1"/>
  <c r="P17" i="11" s="1"/>
  <c r="R17" i="11" s="1"/>
  <c r="G113" i="11"/>
  <c r="M22" i="11" s="1"/>
  <c r="I113" i="11"/>
  <c r="N22" i="11" s="1"/>
  <c r="F95" i="11"/>
  <c r="M33" i="11" s="1"/>
  <c r="F59" i="11"/>
  <c r="M31" i="11" s="1"/>
  <c r="H113" i="11"/>
  <c r="N34" i="11" s="1"/>
  <c r="I59" i="11"/>
  <c r="N19" i="11" s="1"/>
  <c r="I77" i="11"/>
  <c r="N20" i="11" s="1"/>
  <c r="H95" i="11"/>
  <c r="N33" i="11" s="1"/>
  <c r="G59" i="11"/>
  <c r="M19" i="11" s="1"/>
  <c r="H23" i="11"/>
  <c r="N29" i="11" s="1"/>
  <c r="H77" i="11"/>
  <c r="N32" i="11" s="1"/>
  <c r="F77" i="11"/>
  <c r="M32" i="11" s="1"/>
  <c r="I95" i="11"/>
  <c r="N21" i="11" s="1"/>
  <c r="H59" i="11"/>
  <c r="N31" i="11" s="1"/>
  <c r="G95" i="11"/>
  <c r="M21" i="11" s="1"/>
  <c r="G77" i="11"/>
  <c r="M20" i="11" s="1"/>
  <c r="G41" i="11"/>
  <c r="M18" i="11" s="1"/>
  <c r="H41" i="11"/>
  <c r="N30" i="11" s="1"/>
  <c r="I41" i="11"/>
  <c r="N18" i="11" s="1"/>
  <c r="F41" i="11"/>
  <c r="M30" i="11" s="1"/>
  <c r="F131" i="11"/>
  <c r="M35" i="11" s="1"/>
  <c r="G131" i="11"/>
  <c r="M23" i="11" s="1"/>
  <c r="H131" i="11"/>
  <c r="N35" i="11" s="1"/>
  <c r="Q35" i="11" s="1"/>
  <c r="I131" i="11"/>
  <c r="N23" i="11" s="1"/>
  <c r="Q23" i="11" s="1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P31" i="11" l="1"/>
  <c r="P35" i="11"/>
  <c r="R35" i="11" s="1"/>
  <c r="P20" i="11"/>
  <c r="P34" i="11"/>
  <c r="P33" i="11"/>
  <c r="P32" i="11"/>
  <c r="P18" i="11"/>
  <c r="P22" i="11"/>
  <c r="P19" i="11"/>
  <c r="Q33" i="11"/>
  <c r="P23" i="11"/>
  <c r="R23" i="11" s="1"/>
  <c r="P30" i="11"/>
  <c r="P21" i="11"/>
  <c r="Q32" i="11"/>
  <c r="Q21" i="11"/>
  <c r="Q20" i="11"/>
  <c r="Q19" i="11"/>
  <c r="Q34" i="11"/>
  <c r="Q18" i="11"/>
  <c r="Q30" i="11"/>
  <c r="Q22" i="11"/>
  <c r="Q31" i="11"/>
  <c r="F95" i="10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Q35" i="10" s="1"/>
  <c r="F113" i="10"/>
  <c r="M34" i="10" s="1"/>
  <c r="F23" i="10"/>
  <c r="M29" i="10" s="1"/>
  <c r="P29" i="10" s="1"/>
  <c r="R29" i="10" s="1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P17" i="10" s="1"/>
  <c r="R17" i="10" s="1"/>
  <c r="H23" i="10"/>
  <c r="N29" i="10" s="1"/>
  <c r="I77" i="10"/>
  <c r="N20" i="10" s="1"/>
  <c r="I131" i="10"/>
  <c r="N23" i="10" s="1"/>
  <c r="Q23" i="10" s="1"/>
  <c r="I95" i="10"/>
  <c r="N21" i="10" s="1"/>
  <c r="F77" i="10"/>
  <c r="M32" i="10" s="1"/>
  <c r="H113" i="10"/>
  <c r="N34" i="10" s="1"/>
  <c r="G59" i="10"/>
  <c r="M19" i="10" s="1"/>
  <c r="R31" i="11" l="1"/>
  <c r="R20" i="11"/>
  <c r="R34" i="11"/>
  <c r="R18" i="11"/>
  <c r="R33" i="11"/>
  <c r="R32" i="11"/>
  <c r="R22" i="11"/>
  <c r="R30" i="11"/>
  <c r="R21" i="11"/>
  <c r="R19" i="11"/>
  <c r="P30" i="10"/>
  <c r="P31" i="10"/>
  <c r="P32" i="10"/>
  <c r="P34" i="10"/>
  <c r="P33" i="10"/>
  <c r="Q34" i="10"/>
  <c r="Q32" i="10"/>
  <c r="Q30" i="10"/>
  <c r="Q33" i="10"/>
  <c r="Q21" i="10"/>
  <c r="P35" i="10"/>
  <c r="R35" i="10" s="1"/>
  <c r="Q31" i="10"/>
  <c r="Q19" i="10"/>
  <c r="P21" i="10"/>
  <c r="Q20" i="10"/>
  <c r="P22" i="10"/>
  <c r="P23" i="10"/>
  <c r="R23" i="10" s="1"/>
  <c r="P18" i="10"/>
  <c r="P20" i="10"/>
  <c r="P19" i="10"/>
  <c r="Q22" i="10"/>
  <c r="Q18" i="10"/>
  <c r="R36" i="11" l="1"/>
  <c r="R34" i="10"/>
  <c r="R31" i="10"/>
  <c r="R33" i="10"/>
  <c r="R32" i="10"/>
  <c r="R30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<sst xmlns="http://schemas.openxmlformats.org/spreadsheetml/2006/main" count="390" uniqueCount="141">
  <si>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</si>
  <si>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</si>
  <si>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</si>
  <si>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</si>
  <si>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</si>
  <si>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</si>
  <si>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</si>
  <si>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</si>
  <si>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</si>
  <si>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</si>
  <si>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</si>
  <si>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</si>
  <si>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</si>
  <si>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</si>
  <si>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</si>
  <si>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</si>
  <si>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</si>
  <si>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</si>
  <si>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</si>
  <si>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</si>
  <si>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</si>
  <si>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DHA (nM)</t>
  </si>
  <si>
    <t>DHA</t>
  </si>
  <si>
    <t>DHA IC90</t>
  </si>
  <si>
    <t>FIC90 DHA</t>
  </si>
  <si>
    <t>DHA IC50</t>
  </si>
  <si>
    <t>FIC50 DHA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</si>
  <si>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</si>
  <si>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</si>
  <si>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</si>
  <si>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</si>
  <si>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</si>
  <si>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</si>
  <si>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</si>
  <si>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</si>
  <si>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</si>
  <si>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</si>
  <si>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</si>
  <si>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</si>
  <si>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</si>
  <si>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</si>
  <si>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</si>
  <si>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</si>
  <si>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</si>
  <si>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</si>
  <si>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</si>
  <si>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</si>
  <si>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</si>
  <si>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</si>
  <si>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</si>
  <si>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</si>
  <si>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</si>
  <si>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</si>
  <si>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</si>
  <si>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</si>
  <si>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</si>
  <si>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</si>
  <si>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</si>
  <si>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</si>
  <si>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</si>
  <si>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</si>
  <si>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</si>
  <si>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</si>
  <si>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</si>
  <si>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</si>
  <si>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</si>
  <si>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</si>
  <si>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</si>
  <si>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</si>
  <si>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</si>
  <si>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</si>
  <si>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</si>
  <si>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</si>
  <si>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</si>
  <si>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</si>
  <si>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</si>
  <si>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</si>
  <si>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</si>
  <si>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</si>
  <si>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</si>
  <si>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</si>
  <si>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</si>
  <si>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</si>
  <si>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</si>
  <si>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</si>
  <si>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</si>
  <si>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</si>
  <si>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</si>
  <si>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</si>
  <si>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</si>
  <si>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</si>
  <si>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</si>
  <si>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</si>
  <si>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</si>
  <si>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</si>
  <si>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</si>
  <si>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</si>
  <si>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</si>
  <si>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</si>
  <si>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</si>
  <si>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</si>
  <si>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</si>
  <si>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</si>
  <si>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</si>
  <si>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</si>
  <si>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</si>
  <si>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</si>
  <si>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</si>
  <si>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</si>
  <si>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</si>
  <si>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</si>
  <si>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</si>
  <si>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</si>
  <si>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</si>
  <si>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</si>
  <si>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</si>
  <si>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</si>
  <si>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</si>
  <si>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 &amp; DHA</t>
  </si>
  <si>
    <t>PPQ</t>
  </si>
  <si>
    <t>PPQ (nM)</t>
  </si>
  <si>
    <t>PPQ IC90</t>
  </si>
  <si>
    <t>FIC90 PPQ</t>
  </si>
  <si>
    <t>PPQ IC50</t>
  </si>
  <si>
    <t>FIC50 PPQ</t>
  </si>
  <si>
    <t>Drug: PPQ/DHA; 4:1</t>
  </si>
  <si>
    <t>Drug: PPQ/DHA; 1:1</t>
  </si>
  <si>
    <t>Drug: PPQ/DHA; 2:1</t>
  </si>
  <si>
    <t>Drug: PPQ/DHA; 1:2</t>
  </si>
  <si>
    <t>Drug: PPQ/DHA; 1:4</t>
  </si>
  <si>
    <t>Drug: PPQ/DHA; 0:1</t>
  </si>
  <si>
    <t>CQ &amp; DHA</t>
  </si>
  <si>
    <t>CQ (nM)</t>
  </si>
  <si>
    <t>CQ</t>
  </si>
  <si>
    <t>CQ IC50</t>
  </si>
  <si>
    <t>CQ IC90</t>
  </si>
  <si>
    <t>FIC90 CQ</t>
  </si>
  <si>
    <t>FIC50 CQ</t>
  </si>
  <si>
    <t>Drug: 4:1</t>
  </si>
  <si>
    <t>Drug: 2:1</t>
  </si>
  <si>
    <t>Dd2 PfCRT Dd2 + M343L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</si>
</sst>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PPQ!$P$29:$P$35</c:f>
              <c:numCache>
                <c:formatCode>General</c:formatCode>
                <c:ptCount val="7"/>
                <c:pt idx="0">
                  <c:v>1</c:v>
                </c:pt>
                <c:pt idx="1">
                  <c:v>1.286674692256371</c:v>
                </c:pt>
                <c:pt idx="2">
                  <c:v>1.1199281505024121</c:v>
                </c:pt>
                <c:pt idx="3">
                  <c:v>0.98533153611445767</c:v>
                </c:pt>
                <c:pt idx="4">
                  <c:v>0.40594504372045426</c:v>
                </c:pt>
                <c:pt idx="5">
                  <c:v>0.19637390236940683</c:v>
                </c:pt>
                <c:pt idx="6">
                  <c:v>0</c:v>
                </c:pt>
              </c:numCache>
            </c:numRef>
          </c:xVal>
          <c:yVal>
            <c:numRef>
              <c:f>PPQ!$Q$29:$Q$35</c:f>
              <c:numCache>
                <c:formatCode>General</c:formatCode>
                <c:ptCount val="7"/>
                <c:pt idx="0">
                  <c:v>0</c:v>
                </c:pt>
                <c:pt idx="1">
                  <c:v>0.31918696732108404</c:v>
                </c:pt>
                <c:pt idx="2">
                  <c:v>0.55564389682602078</c:v>
                </c:pt>
                <c:pt idx="3">
                  <c:v>0.97772960550477217</c:v>
                </c:pt>
                <c:pt idx="4">
                  <c:v>0.80562627482433935</c:v>
                </c:pt>
                <c:pt idx="5">
                  <c:v>0.77943543287858275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CQ!$P$17:$P$23</c:f>
              <c:numCache>
                <c:formatCode>General</c:formatCode>
                <c:ptCount val="7"/>
                <c:pt idx="0">
                  <c:v>1</c:v>
                </c:pt>
                <c:pt idx="1">
                  <c:v>0.7127207482785346</c:v>
                </c:pt>
                <c:pt idx="2">
                  <c:v>0.47296531578840445</c:v>
                </c:pt>
                <c:pt idx="3">
                  <c:v>0.1868391522354467</c:v>
                </c:pt>
                <c:pt idx="4">
                  <c:v>7.9846234572527208E-2</c:v>
                </c:pt>
                <c:pt idx="5">
                  <c:v>3.1769848794478035E-2</c:v>
                </c:pt>
                <c:pt idx="6">
                  <c:v>0</c:v>
                </c:pt>
              </c:numCache>
            </c:numRef>
          </c:xVal>
          <c:yVal>
            <c:numRef>
              <c:f>CQ!$Q$17:$Q$23</c:f>
              <c:numCache>
                <c:formatCode>General</c:formatCode>
                <c:ptCount val="7"/>
                <c:pt idx="0">
                  <c:v>0</c:v>
                </c:pt>
                <c:pt idx="1">
                  <c:v>1.456131478942206</c:v>
                </c:pt>
                <c:pt idx="2">
                  <c:v>1.9325933373787234</c:v>
                </c:pt>
                <c:pt idx="3">
                  <c:v>1.5268946314585794</c:v>
                </c:pt>
                <c:pt idx="4">
                  <c:v>1.3050453874607602</c:v>
                </c:pt>
                <c:pt idx="5">
                  <c:v>1.0385234783212911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8-4D25-9D0E-D8F961071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0080"/>
        <c:axId val="141142960"/>
      </c:scatterChart>
      <c:valAx>
        <c:axId val="1411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2960"/>
        <c:crosses val="autoZero"/>
        <c:crossBetween val="midCat"/>
      </c:valAx>
      <c:valAx>
        <c:axId val="1411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24580</xdr:colOff>
      <xdr:row>38</xdr:row>
      <xdr:rowOff>23351</xdr:rowOff>
    </xdr:from>
    <xdr:to>
      <xdr:col>15</xdr:col>
      <xdr:colOff>86032</xdr:colOff>
      <xdr:row>57</xdr:row>
      <xdr:rowOff>147484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331839</xdr:colOff>
      <xdr:row>43</xdr:row>
      <xdr:rowOff>12290</xdr:rowOff>
    </xdr:from>
    <xdr:to>
      <xdr:col>14</xdr:col>
      <xdr:colOff>270387</xdr:colOff>
      <xdr:row>56</xdr:row>
      <xdr:rowOff>86032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938387" y="8468032"/>
          <a:ext cx="2667000" cy="2630129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214824</xdr:colOff>
      <xdr:row>39</xdr:row>
      <xdr:rowOff>80791</xdr:rowOff>
    </xdr:from>
    <xdr:to>
      <xdr:col>13</xdr:col>
      <xdr:colOff>855785</xdr:colOff>
      <xdr:row>56</xdr:row>
      <xdr:rowOff>128953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183323-1346-05B7-79E6-7F3F57CA1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504092</xdr:colOff>
      <xdr:row>49</xdr:row>
      <xdr:rowOff>175846</xdr:rowOff>
    </xdr:from>
    <xdr:to>
      <xdr:col>13</xdr:col>
      <xdr:colOff>211017</xdr:colOff>
      <xdr:row>55</xdr:row>
      <xdr:rowOff>23446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E8610-3CBE-497C-8896-935120904E84}"/>
            </a:ext>
          </a:extLst>
        </xdr:cNvPr>
        <xdr:cNvCxnSpPr/>
      </xdr:nvCxnSpPr>
      <xdr:spPr>
        <a:xfrm>
          <a:off x="10245969" y="9859108"/>
          <a:ext cx="2450125" cy="1043353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opLeftCell="A101" zoomScale="62" workbookViewId="0">
      <selection activeCell="B120" sqref="B120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140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118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27</v>
      </c>
      <c r="B4" s="33">
        <f>AVERAGE(C101,C119)</f>
        <v>0.21014711138974551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117</v>
      </c>
      <c r="B5" s="16">
        <f>AVERAGE(C21,C39,C57,C75,C93,C111,C129)</f>
        <v>14.596082250904882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9995</v>
      </c>
      <c r="V6">
        <v>59</v>
      </c>
      <c r="W6" s="33">
        <v>0.59029514757378698</v>
      </c>
    </row>
    <row r="7" spans="1:23" x14ac:dyDescent="0.25">
      <c r="B7" s="23"/>
      <c r="C7" s="23"/>
      <c r="D7" s="3"/>
      <c r="E7" s="3"/>
      <c r="F7" s="23"/>
      <c r="G7" s="23"/>
      <c r="T7" t="s">
        <v>29</v>
      </c>
      <c r="U7">
        <v>9993</v>
      </c>
      <c r="V7">
        <v>51</v>
      </c>
      <c r="W7" s="33">
        <v>0.5103572500750525</v>
      </c>
    </row>
    <row r="8" spans="1:23" x14ac:dyDescent="0.25">
      <c r="B8" s="23"/>
      <c r="C8" s="23"/>
      <c r="D8" s="3"/>
      <c r="E8" s="3"/>
      <c r="F8" s="23"/>
      <c r="G8" s="23"/>
      <c r="T8" t="s">
        <v>30</v>
      </c>
      <c r="U8">
        <v>9995</v>
      </c>
      <c r="V8">
        <v>51</v>
      </c>
      <c r="W8" s="33">
        <v>0.51025512756378189</v>
      </c>
    </row>
    <row r="9" spans="1:23" ht="15.6" x14ac:dyDescent="0.3">
      <c r="C9" s="23"/>
      <c r="D9" s="3"/>
      <c r="E9" s="3"/>
      <c r="F9" s="34" t="s">
        <v>119</v>
      </c>
      <c r="G9" s="34"/>
      <c r="H9" s="35" t="s">
        <v>22</v>
      </c>
      <c r="I9" s="35"/>
      <c r="T9" t="s">
        <v>31</v>
      </c>
      <c r="U9">
        <v>9995</v>
      </c>
      <c r="V9">
        <v>131</v>
      </c>
      <c r="W9" s="33">
        <v>1.310655327663832</v>
      </c>
    </row>
    <row r="10" spans="1:23" ht="15.6" x14ac:dyDescent="0.3">
      <c r="A10" s="7" t="s">
        <v>120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9998</v>
      </c>
      <c r="V10">
        <v>728</v>
      </c>
      <c r="W10" s="33">
        <v>7.2814562912582526</v>
      </c>
    </row>
    <row r="11" spans="1:23" ht="15.6" x14ac:dyDescent="0.3">
      <c r="A11" s="18">
        <v>1000</v>
      </c>
      <c r="B11" s="18">
        <v>0</v>
      </c>
      <c r="C11" s="33">
        <f>W6</f>
        <v>0.59029514757378698</v>
      </c>
      <c r="D11" s="9">
        <f>C11-$B$4</f>
        <v>0.38014803618404147</v>
      </c>
      <c r="E11" s="9">
        <f>(($D$23-D11)/$D$23)*100</f>
        <v>97.357502084519666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33</v>
      </c>
      <c r="U11">
        <v>9993</v>
      </c>
      <c r="V11">
        <v>1175</v>
      </c>
      <c r="W11" s="33">
        <v>11.758230761533072</v>
      </c>
    </row>
    <row r="12" spans="1:23" ht="15.6" x14ac:dyDescent="0.3">
      <c r="A12" s="18">
        <f>A11/2</f>
        <v>500</v>
      </c>
      <c r="B12" s="18">
        <v>0</v>
      </c>
      <c r="C12" s="33">
        <f t="shared" ref="C12:C22" si="4">W7</f>
        <v>0.5103572500750525</v>
      </c>
      <c r="D12" s="9">
        <f t="shared" ref="D12:D23" si="5">C12-$B$4</f>
        <v>0.30021013868530699</v>
      </c>
      <c r="E12" s="9">
        <f t="shared" ref="E12:E23" si="6">(($D$23-D12)/$D$23)*100</f>
        <v>97.913169107368674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9994</v>
      </c>
      <c r="V12">
        <v>1331</v>
      </c>
      <c r="W12" s="33">
        <v>13.317990794476685</v>
      </c>
    </row>
    <row r="13" spans="1:23" ht="15.6" x14ac:dyDescent="0.3">
      <c r="A13" s="18">
        <f t="shared" ref="A13:A20" si="7">A12/2</f>
        <v>250</v>
      </c>
      <c r="B13" s="18">
        <v>0</v>
      </c>
      <c r="C13" s="33">
        <f t="shared" si="4"/>
        <v>0.51025512756378189</v>
      </c>
      <c r="D13" s="9">
        <f t="shared" si="5"/>
        <v>0.30010801617403637</v>
      </c>
      <c r="E13" s="9">
        <f t="shared" si="6"/>
        <v>97.913878984830788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9995</v>
      </c>
      <c r="V13">
        <v>1429</v>
      </c>
      <c r="W13" s="33">
        <v>14.297148574287144</v>
      </c>
    </row>
    <row r="14" spans="1:23" ht="15.6" x14ac:dyDescent="0.3">
      <c r="A14" s="18">
        <f t="shared" si="7"/>
        <v>125</v>
      </c>
      <c r="B14" s="18">
        <v>0</v>
      </c>
      <c r="C14" s="33">
        <f t="shared" si="4"/>
        <v>1.310655327663832</v>
      </c>
      <c r="D14" s="9">
        <f t="shared" si="5"/>
        <v>1.1005082162740865</v>
      </c>
      <c r="E14" s="9">
        <f t="shared" si="6"/>
        <v>92.350109981719413</v>
      </c>
      <c r="F14" s="13" t="str">
        <f t="shared" si="0"/>
        <v/>
      </c>
      <c r="G14" s="12">
        <f t="shared" si="1"/>
        <v>121.46105585604403</v>
      </c>
      <c r="H14" s="13" t="str">
        <f t="shared" si="2"/>
        <v/>
      </c>
      <c r="I14" s="13">
        <f t="shared" si="3"/>
        <v>0</v>
      </c>
      <c r="T14" t="s">
        <v>36</v>
      </c>
      <c r="U14">
        <v>9994</v>
      </c>
      <c r="V14">
        <v>1487</v>
      </c>
      <c r="W14" s="33">
        <v>14.878927356413849</v>
      </c>
    </row>
    <row r="15" spans="1:23" ht="15.6" x14ac:dyDescent="0.3">
      <c r="A15" s="18">
        <f t="shared" si="7"/>
        <v>62.5</v>
      </c>
      <c r="B15" s="18">
        <v>0</v>
      </c>
      <c r="C15" s="33">
        <f t="shared" si="4"/>
        <v>7.2814562912582526</v>
      </c>
      <c r="D15" s="9">
        <f t="shared" si="5"/>
        <v>7.071309179868507</v>
      </c>
      <c r="E15" s="9">
        <f t="shared" si="6"/>
        <v>50.845675923804855</v>
      </c>
      <c r="F15" s="13">
        <f t="shared" si="0"/>
        <v>61.650766984292645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T15" t="s">
        <v>37</v>
      </c>
      <c r="U15">
        <v>9994</v>
      </c>
      <c r="V15">
        <v>1439</v>
      </c>
      <c r="W15" s="33">
        <v>14.398639183510106</v>
      </c>
    </row>
    <row r="16" spans="1:23" ht="15.6" x14ac:dyDescent="0.3">
      <c r="A16" s="18">
        <f t="shared" si="7"/>
        <v>31.25</v>
      </c>
      <c r="B16" s="18">
        <v>0</v>
      </c>
      <c r="C16" s="33">
        <f t="shared" si="4"/>
        <v>11.758230761533072</v>
      </c>
      <c r="D16" s="9">
        <f t="shared" si="5"/>
        <v>11.548083650143326</v>
      </c>
      <c r="E16" s="9">
        <f t="shared" si="6"/>
        <v>19.726569471155408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121</v>
      </c>
      <c r="N16" s="5" t="s">
        <v>23</v>
      </c>
      <c r="P16" s="4" t="s">
        <v>122</v>
      </c>
      <c r="Q16" s="4" t="s">
        <v>24</v>
      </c>
      <c r="R16" t="s">
        <v>20</v>
      </c>
      <c r="T16" t="s">
        <v>38</v>
      </c>
      <c r="U16">
        <v>9995</v>
      </c>
      <c r="V16">
        <v>1402</v>
      </c>
      <c r="W16" s="33">
        <v>14.027013506753377</v>
      </c>
    </row>
    <row r="17" spans="1:23" ht="15.6" x14ac:dyDescent="0.3">
      <c r="A17" s="18">
        <f t="shared" si="7"/>
        <v>15.625</v>
      </c>
      <c r="B17" s="18">
        <v>0</v>
      </c>
      <c r="C17" s="33">
        <f t="shared" si="4"/>
        <v>13.317990794476685</v>
      </c>
      <c r="D17" s="9">
        <f t="shared" si="5"/>
        <v>13.107843683086941</v>
      </c>
      <c r="E17" s="9">
        <f t="shared" si="6"/>
        <v>8.8843126570030755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121.46105585604403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9994</v>
      </c>
      <c r="V17">
        <v>1189</v>
      </c>
      <c r="W17" s="33">
        <v>11.897138282969783</v>
      </c>
    </row>
    <row r="18" spans="1:23" ht="15.6" x14ac:dyDescent="0.3">
      <c r="A18" s="18">
        <f t="shared" si="7"/>
        <v>7.8125</v>
      </c>
      <c r="B18" s="18">
        <v>0</v>
      </c>
      <c r="C18" s="33">
        <f t="shared" si="4"/>
        <v>14.297148574287144</v>
      </c>
      <c r="D18" s="9">
        <f t="shared" si="5"/>
        <v>14.087001462897398</v>
      </c>
      <c r="E18" s="9">
        <f t="shared" si="6"/>
        <v>2.0779579062374025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179.83399287013199</v>
      </c>
      <c r="N18" s="1">
        <f>I41</f>
        <v>3.5966798574026395</v>
      </c>
      <c r="P18">
        <f t="shared" ref="P18:P23" si="8">M18/$M$17</f>
        <v>1.4805897380249331</v>
      </c>
      <c r="Q18">
        <f>N18/$N$23</f>
        <v>0.28245374013805685</v>
      </c>
      <c r="R18">
        <f t="shared" ref="R18:R23" si="9">P18+Q18</f>
        <v>1.76304347816299</v>
      </c>
      <c r="T18" t="s">
        <v>40</v>
      </c>
      <c r="U18">
        <v>9994</v>
      </c>
      <c r="V18">
        <v>43</v>
      </c>
      <c r="W18" s="33">
        <v>0.43025815489293573</v>
      </c>
    </row>
    <row r="19" spans="1:23" ht="15.6" x14ac:dyDescent="0.3">
      <c r="A19" s="18">
        <f t="shared" si="7"/>
        <v>3.90625</v>
      </c>
      <c r="B19" s="18">
        <v>0</v>
      </c>
      <c r="C19" s="33">
        <f t="shared" si="4"/>
        <v>14.878927356413849</v>
      </c>
      <c r="D19" s="9">
        <f t="shared" si="5"/>
        <v>14.668780245024102</v>
      </c>
      <c r="E19" s="9">
        <f t="shared" si="6"/>
        <v>-1.9661224853714871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146.73533330145702</v>
      </c>
      <c r="N19" s="1">
        <f>I59</f>
        <v>5.8694133320582811</v>
      </c>
      <c r="P19">
        <f t="shared" si="8"/>
        <v>1.2080854416033411</v>
      </c>
      <c r="Q19">
        <f t="shared" ref="Q19:Q23" si="10">N19/$N$23</f>
        <v>0.46093558887202485</v>
      </c>
      <c r="R19">
        <f t="shared" si="9"/>
        <v>1.6690210304753659</v>
      </c>
      <c r="T19" t="s">
        <v>41</v>
      </c>
      <c r="U19">
        <v>9997</v>
      </c>
      <c r="V19">
        <v>41</v>
      </c>
      <c r="W19" s="33">
        <v>0.41012303691107332</v>
      </c>
    </row>
    <row r="20" spans="1:23" ht="15.6" x14ac:dyDescent="0.3">
      <c r="A20" s="18">
        <f t="shared" si="7"/>
        <v>1.953125</v>
      </c>
      <c r="B20" s="18">
        <v>0</v>
      </c>
      <c r="C20" s="33">
        <f t="shared" si="4"/>
        <v>14.398639183510106</v>
      </c>
      <c r="D20" s="9">
        <f t="shared" si="5"/>
        <v>14.188492072120361</v>
      </c>
      <c r="E20" s="9">
        <f t="shared" si="6"/>
        <v>1.3724729430514477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122.3016738787646</v>
      </c>
      <c r="N20" s="1">
        <f>I77</f>
        <v>9.7841339103011684</v>
      </c>
      <c r="P20">
        <f t="shared" si="8"/>
        <v>1.0069208851906974</v>
      </c>
      <c r="Q20">
        <f t="shared" si="10"/>
        <v>0.76836563901794652</v>
      </c>
      <c r="R20">
        <f t="shared" si="9"/>
        <v>1.775286524208644</v>
      </c>
      <c r="T20" t="s">
        <v>42</v>
      </c>
      <c r="U20">
        <v>9992</v>
      </c>
      <c r="V20">
        <v>72</v>
      </c>
      <c r="W20" s="33">
        <v>0.72057646116893515</v>
      </c>
    </row>
    <row r="21" spans="1:23" ht="15.6" x14ac:dyDescent="0.3">
      <c r="A21" s="18">
        <v>0</v>
      </c>
      <c r="B21" s="18">
        <v>0</v>
      </c>
      <c r="C21" s="33">
        <f t="shared" si="4"/>
        <v>14.027013506753377</v>
      </c>
      <c r="D21" s="9">
        <f t="shared" si="5"/>
        <v>13.816866395363633</v>
      </c>
      <c r="E21" s="9">
        <f t="shared" si="6"/>
        <v>3.9557299447874783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68.510190393016472</v>
      </c>
      <c r="N21" s="1">
        <f>I95</f>
        <v>10.961630462882635</v>
      </c>
      <c r="P21">
        <f t="shared" si="8"/>
        <v>0.56405067377493356</v>
      </c>
      <c r="Q21">
        <f t="shared" si="10"/>
        <v>0.86083656177515955</v>
      </c>
      <c r="R21">
        <f t="shared" si="9"/>
        <v>1.4248872355500932</v>
      </c>
      <c r="T21" t="s">
        <v>43</v>
      </c>
      <c r="U21">
        <v>9994</v>
      </c>
      <c r="V21">
        <v>532</v>
      </c>
      <c r="W21" s="33">
        <v>5.3231939163498092</v>
      </c>
    </row>
    <row r="22" spans="1:23" ht="15.6" x14ac:dyDescent="0.3">
      <c r="A22" s="18">
        <v>0</v>
      </c>
      <c r="B22" s="18">
        <v>0</v>
      </c>
      <c r="C22" s="33">
        <f t="shared" si="4"/>
        <v>11.897138282969783</v>
      </c>
      <c r="D22" s="9">
        <f t="shared" si="5"/>
        <v>11.686991171580036</v>
      </c>
      <c r="E22" s="9">
        <f t="shared" si="6"/>
        <v>18.760990799420956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25.418131280485525</v>
      </c>
      <c r="N22" s="1">
        <f>I113</f>
        <v>8.1338020097553692</v>
      </c>
      <c r="P22">
        <f t="shared" si="8"/>
        <v>0.20926980340604945</v>
      </c>
      <c r="Q22">
        <f t="shared" si="10"/>
        <v>0.63876210568736658</v>
      </c>
      <c r="R22">
        <f t="shared" si="9"/>
        <v>0.84803190909341608</v>
      </c>
      <c r="T22" t="s">
        <v>44</v>
      </c>
      <c r="U22">
        <v>9997</v>
      </c>
      <c r="V22">
        <v>1035</v>
      </c>
      <c r="W22" s="33">
        <v>10.353105931779535</v>
      </c>
    </row>
    <row r="23" spans="1:23" ht="15.6" x14ac:dyDescent="0.3">
      <c r="B23" s="23" t="s">
        <v>6</v>
      </c>
      <c r="C23" s="23">
        <f>$B$5</f>
        <v>14.596082250904882</v>
      </c>
      <c r="D23" s="9">
        <f t="shared" si="5"/>
        <v>14.385935139515137</v>
      </c>
      <c r="E23" s="9">
        <f t="shared" si="6"/>
        <v>0</v>
      </c>
      <c r="F23" s="13">
        <f>SUM(F11:F21)</f>
        <v>61.650766984292645</v>
      </c>
      <c r="G23" s="12">
        <f>SUM(G11:G22)</f>
        <v>121.46105585604403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12.733695279250563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9991</v>
      </c>
      <c r="V23">
        <v>1302</v>
      </c>
      <c r="W23" s="33">
        <v>13.031728555700131</v>
      </c>
    </row>
    <row r="24" spans="1:23" x14ac:dyDescent="0.25">
      <c r="D24" s="16"/>
      <c r="E24" s="16"/>
      <c r="F24" s="16"/>
      <c r="G24" s="16"/>
      <c r="T24" t="s">
        <v>46</v>
      </c>
      <c r="U24">
        <v>9995</v>
      </c>
      <c r="V24">
        <v>1487</v>
      </c>
      <c r="W24" s="33">
        <v>14.877438719359679</v>
      </c>
    </row>
    <row r="25" spans="1:23" x14ac:dyDescent="0.25">
      <c r="T25" t="s">
        <v>47</v>
      </c>
      <c r="U25">
        <v>9994</v>
      </c>
      <c r="V25">
        <v>1502</v>
      </c>
      <c r="W25" s="33">
        <v>15.029017410446269</v>
      </c>
    </row>
    <row r="26" spans="1:23" ht="15.6" x14ac:dyDescent="0.3">
      <c r="B26" s="23" t="s">
        <v>125</v>
      </c>
      <c r="C26" s="23"/>
      <c r="D26" s="3"/>
      <c r="E26" s="3"/>
      <c r="F26" s="23"/>
      <c r="G26" s="23"/>
      <c r="M26" s="4"/>
      <c r="T26" t="s">
        <v>48</v>
      </c>
      <c r="U26">
        <v>9996</v>
      </c>
      <c r="V26">
        <v>1466</v>
      </c>
      <c r="W26" s="33">
        <v>14.665866346538614</v>
      </c>
    </row>
    <row r="27" spans="1:23" ht="15.6" x14ac:dyDescent="0.3">
      <c r="B27" s="23"/>
      <c r="C27" s="23"/>
      <c r="D27" s="3"/>
      <c r="E27" s="3"/>
      <c r="F27" s="34" t="str">
        <f>F9</f>
        <v>PPQ</v>
      </c>
      <c r="G27" s="34"/>
      <c r="H27" s="35" t="s">
        <v>22</v>
      </c>
      <c r="I27" s="35"/>
      <c r="T27" t="s">
        <v>49</v>
      </c>
      <c r="U27">
        <v>9993</v>
      </c>
      <c r="V27">
        <v>1563</v>
      </c>
      <c r="W27" s="33">
        <v>15.640948664064847</v>
      </c>
    </row>
    <row r="28" spans="1:23" ht="15.6" x14ac:dyDescent="0.3">
      <c r="A28" s="7" t="str">
        <f>A10</f>
        <v>PPQ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123</v>
      </c>
      <c r="N28" s="5" t="s">
        <v>25</v>
      </c>
      <c r="P28" s="4" t="s">
        <v>124</v>
      </c>
      <c r="Q28" s="4" t="s">
        <v>26</v>
      </c>
      <c r="R28" t="s">
        <v>20</v>
      </c>
      <c r="T28" t="s">
        <v>50</v>
      </c>
      <c r="U28">
        <v>9995</v>
      </c>
      <c r="V28">
        <v>1527</v>
      </c>
      <c r="W28" s="33">
        <v>15.277638819409706</v>
      </c>
    </row>
    <row r="29" spans="1:23" ht="15.6" x14ac:dyDescent="0.3">
      <c r="A29" s="18">
        <f>A11*0.8</f>
        <v>800</v>
      </c>
      <c r="B29" s="17">
        <f>B119*0.2</f>
        <v>16</v>
      </c>
      <c r="C29" s="33">
        <f>W18</f>
        <v>0.43025815489293573</v>
      </c>
      <c r="D29" s="9">
        <f>C29-$B$4</f>
        <v>0.22011104350319022</v>
      </c>
      <c r="E29" s="9">
        <f>(($D$23-D29)/$D$23)*100</f>
        <v>98.469956653018741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61.650766984292645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9996</v>
      </c>
      <c r="V29">
        <v>1244</v>
      </c>
      <c r="W29" s="33">
        <v>12.444977991196479</v>
      </c>
    </row>
    <row r="30" spans="1:23" ht="15.6" x14ac:dyDescent="0.3">
      <c r="A30" s="18">
        <f>A29/2</f>
        <v>400</v>
      </c>
      <c r="B30" s="18">
        <f>B29/2</f>
        <v>8</v>
      </c>
      <c r="C30" s="33">
        <f t="shared" ref="C30:C40" si="15">W19</f>
        <v>0.41012303691107332</v>
      </c>
      <c r="D30" s="9">
        <f t="shared" ref="D30:D41" si="16">C30-$B$4</f>
        <v>0.19997592552132781</v>
      </c>
      <c r="E30" s="9">
        <f t="shared" ref="E30:E41" si="17">(($D$23-D30)/$D$23)*100</f>
        <v>98.609920567679779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79.324481636883974</v>
      </c>
      <c r="N30" s="1">
        <f>H41</f>
        <v>1.5864896327376794</v>
      </c>
      <c r="P30">
        <f>M30/$M$29</f>
        <v>1.286674692256371</v>
      </c>
      <c r="Q30">
        <f>N30/$N$35</f>
        <v>0.31918696732108404</v>
      </c>
      <c r="R30">
        <f t="shared" ref="R30:R35" si="18">P30+Q30</f>
        <v>1.6058616595774551</v>
      </c>
      <c r="T30" t="s">
        <v>52</v>
      </c>
      <c r="U30">
        <v>9987</v>
      </c>
      <c r="V30">
        <v>33</v>
      </c>
      <c r="W30" s="33">
        <v>0.33042955842595373</v>
      </c>
    </row>
    <row r="31" spans="1:23" ht="15.6" x14ac:dyDescent="0.3">
      <c r="A31" s="18">
        <f t="shared" ref="A31:B38" si="19">A30/2</f>
        <v>200</v>
      </c>
      <c r="B31" s="18">
        <f t="shared" si="19"/>
        <v>4</v>
      </c>
      <c r="C31" s="33">
        <f t="shared" si="15"/>
        <v>0.72057646116893515</v>
      </c>
      <c r="D31" s="9">
        <f t="shared" si="16"/>
        <v>0.51042934977918963</v>
      </c>
      <c r="E31" s="9">
        <f t="shared" si="17"/>
        <v>96.451886201146934</v>
      </c>
      <c r="F31" s="13" t="str">
        <f t="shared" si="11"/>
        <v/>
      </c>
      <c r="G31" s="12">
        <f t="shared" si="12"/>
        <v>179.83399287013199</v>
      </c>
      <c r="H31" s="25" t="str">
        <f t="shared" si="13"/>
        <v/>
      </c>
      <c r="I31" s="25">
        <f t="shared" si="14"/>
        <v>3.5966798574026395</v>
      </c>
      <c r="K31" s="4" t="s">
        <v>10</v>
      </c>
      <c r="L31" s="6" t="s">
        <v>11</v>
      </c>
      <c r="M31" s="2">
        <f>F59</f>
        <v>69.044429445774028</v>
      </c>
      <c r="N31" s="1">
        <f>H59</f>
        <v>2.7617771778309614</v>
      </c>
      <c r="P31">
        <f>M31/$M$29</f>
        <v>1.1199281505024121</v>
      </c>
      <c r="Q31">
        <f t="shared" ref="Q31:Q35" si="20">N31/$N$35</f>
        <v>0.55564389682602078</v>
      </c>
      <c r="R31">
        <f t="shared" si="18"/>
        <v>1.675572047328433</v>
      </c>
      <c r="T31" t="s">
        <v>53</v>
      </c>
      <c r="U31">
        <v>9992</v>
      </c>
      <c r="V31">
        <v>28</v>
      </c>
      <c r="W31" s="33">
        <v>0.28022417934347477</v>
      </c>
    </row>
    <row r="32" spans="1:23" ht="15.6" x14ac:dyDescent="0.3">
      <c r="A32" s="18">
        <f t="shared" si="19"/>
        <v>100</v>
      </c>
      <c r="B32" s="18">
        <f t="shared" si="19"/>
        <v>2</v>
      </c>
      <c r="C32" s="33">
        <f t="shared" si="15"/>
        <v>5.3231939163498092</v>
      </c>
      <c r="D32" s="9">
        <f t="shared" si="16"/>
        <v>5.1130468049600637</v>
      </c>
      <c r="E32" s="9">
        <f t="shared" si="17"/>
        <v>64.45801572596001</v>
      </c>
      <c r="F32" s="13">
        <f t="shared" si="11"/>
        <v>79.324481636883974</v>
      </c>
      <c r="G32" s="12" t="str">
        <f t="shared" si="12"/>
        <v/>
      </c>
      <c r="H32" s="25">
        <f t="shared" si="13"/>
        <v>1.5864896327376794</v>
      </c>
      <c r="I32" s="25" t="str">
        <f t="shared" si="14"/>
        <v/>
      </c>
      <c r="K32" s="4" t="s">
        <v>12</v>
      </c>
      <c r="L32" s="6" t="s">
        <v>13</v>
      </c>
      <c r="M32" s="1">
        <f>F77</f>
        <v>60.746444935267562</v>
      </c>
      <c r="N32" s="1">
        <f>H77</f>
        <v>4.859715594821405</v>
      </c>
      <c r="P32">
        <f>M32/$M$29</f>
        <v>0.98533153611445767</v>
      </c>
      <c r="Q32">
        <f t="shared" si="20"/>
        <v>0.97772960550477217</v>
      </c>
      <c r="R32">
        <f t="shared" si="18"/>
        <v>1.9630611416192298</v>
      </c>
      <c r="T32" t="s">
        <v>54</v>
      </c>
      <c r="U32">
        <v>10002</v>
      </c>
      <c r="V32">
        <v>55</v>
      </c>
      <c r="W32" s="33">
        <v>0.54989002199560089</v>
      </c>
    </row>
    <row r="33" spans="1:23" ht="15.6" x14ac:dyDescent="0.3">
      <c r="A33" s="18">
        <f t="shared" si="19"/>
        <v>50</v>
      </c>
      <c r="B33" s="18">
        <f t="shared" si="19"/>
        <v>1</v>
      </c>
      <c r="C33" s="33">
        <f t="shared" si="15"/>
        <v>10.353105931779535</v>
      </c>
      <c r="D33" s="9">
        <f t="shared" si="16"/>
        <v>10.14295882038979</v>
      </c>
      <c r="E33" s="9">
        <f t="shared" si="17"/>
        <v>29.49392081902819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14</v>
      </c>
      <c r="L33" s="6" t="s">
        <v>15</v>
      </c>
      <c r="M33" s="1">
        <f>F95</f>
        <v>25.026823298838217</v>
      </c>
      <c r="N33" s="1">
        <f>H95</f>
        <v>4.004291727814115</v>
      </c>
      <c r="P33">
        <f t="shared" ref="P33:P35" si="21">M33/$M$29</f>
        <v>0.40594504372045426</v>
      </c>
      <c r="Q33">
        <f t="shared" si="20"/>
        <v>0.80562627482433935</v>
      </c>
      <c r="R33">
        <f t="shared" si="18"/>
        <v>1.2115713185447936</v>
      </c>
      <c r="T33" t="s">
        <v>55</v>
      </c>
      <c r="U33">
        <v>9994</v>
      </c>
      <c r="V33">
        <v>551</v>
      </c>
      <c r="W33" s="33">
        <v>5.5133079847908748</v>
      </c>
    </row>
    <row r="34" spans="1:23" ht="15.6" x14ac:dyDescent="0.3">
      <c r="A34" s="18">
        <f t="shared" si="19"/>
        <v>25</v>
      </c>
      <c r="B34" s="18">
        <f t="shared" si="19"/>
        <v>0.5</v>
      </c>
      <c r="C34" s="33">
        <f t="shared" si="15"/>
        <v>13.031728555700131</v>
      </c>
      <c r="D34" s="9">
        <f t="shared" si="16"/>
        <v>12.821581444310386</v>
      </c>
      <c r="E34" s="9">
        <f t="shared" si="17"/>
        <v>10.874188434979112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12.106601696772534</v>
      </c>
      <c r="N34" s="1">
        <f>H113</f>
        <v>3.874112542967211</v>
      </c>
      <c r="P34">
        <f>M34/$M$29</f>
        <v>0.19637390236940683</v>
      </c>
      <c r="Q34">
        <f t="shared" si="20"/>
        <v>0.77943543287858275</v>
      </c>
      <c r="R34">
        <f t="shared" si="18"/>
        <v>0.97580933524798952</v>
      </c>
      <c r="T34" t="s">
        <v>56</v>
      </c>
      <c r="U34">
        <v>9994</v>
      </c>
      <c r="V34">
        <v>1130</v>
      </c>
      <c r="W34" s="33">
        <v>11.306784070442264</v>
      </c>
    </row>
    <row r="35" spans="1:23" ht="15.6" x14ac:dyDescent="0.3">
      <c r="A35" s="18">
        <f t="shared" si="19"/>
        <v>12.5</v>
      </c>
      <c r="B35" s="18">
        <f t="shared" si="19"/>
        <v>0.25</v>
      </c>
      <c r="C35" s="33">
        <f t="shared" si="15"/>
        <v>14.877438719359679</v>
      </c>
      <c r="D35" s="9">
        <f t="shared" si="16"/>
        <v>14.667291607969933</v>
      </c>
      <c r="E35" s="9">
        <f t="shared" si="17"/>
        <v>-1.9557746210183344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4.970408554124206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9995</v>
      </c>
      <c r="V35">
        <v>1378</v>
      </c>
      <c r="W35" s="33">
        <v>13.786893446723361</v>
      </c>
    </row>
    <row r="36" spans="1:23" ht="15.6" x14ac:dyDescent="0.3">
      <c r="A36" s="18">
        <f t="shared" si="19"/>
        <v>6.25</v>
      </c>
      <c r="B36" s="18">
        <f t="shared" si="19"/>
        <v>0.125</v>
      </c>
      <c r="C36" s="33">
        <f t="shared" si="15"/>
        <v>15.029017410446269</v>
      </c>
      <c r="D36" s="9">
        <f t="shared" si="16"/>
        <v>14.818870299056524</v>
      </c>
      <c r="E36" s="9">
        <f t="shared" si="17"/>
        <v>-3.009433556753673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1.4863751004635801</v>
      </c>
      <c r="T36" t="s">
        <v>58</v>
      </c>
      <c r="U36">
        <v>9991</v>
      </c>
      <c r="V36">
        <v>1428</v>
      </c>
      <c r="W36" s="33">
        <v>14.292863577219498</v>
      </c>
    </row>
    <row r="37" spans="1:23" ht="15.6" x14ac:dyDescent="0.3">
      <c r="A37" s="18">
        <f t="shared" si="19"/>
        <v>3.125</v>
      </c>
      <c r="B37" s="18">
        <f t="shared" si="19"/>
        <v>6.25E-2</v>
      </c>
      <c r="C37" s="33">
        <f t="shared" si="15"/>
        <v>14.665866346538614</v>
      </c>
      <c r="D37" s="9">
        <f t="shared" si="16"/>
        <v>14.455719235148869</v>
      </c>
      <c r="E37" s="9">
        <f t="shared" si="17"/>
        <v>-0.48508557112877632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9993</v>
      </c>
      <c r="V37">
        <v>1514</v>
      </c>
      <c r="W37" s="33">
        <v>15.150605423796657</v>
      </c>
    </row>
    <row r="38" spans="1:23" ht="15.6" x14ac:dyDescent="0.3">
      <c r="A38" s="18">
        <f t="shared" si="19"/>
        <v>1.5625</v>
      </c>
      <c r="B38" s="18">
        <f t="shared" si="19"/>
        <v>3.125E-2</v>
      </c>
      <c r="C38" s="33">
        <f t="shared" si="15"/>
        <v>15.640948664064847</v>
      </c>
      <c r="D38" s="9">
        <f t="shared" si="16"/>
        <v>15.430801552675103</v>
      </c>
      <c r="E38" s="9">
        <f t="shared" si="17"/>
        <v>-7.2631108303132654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9994</v>
      </c>
      <c r="V38">
        <v>1520</v>
      </c>
      <c r="W38" s="33">
        <v>15.209125475285171</v>
      </c>
    </row>
    <row r="39" spans="1:23" ht="15.6" x14ac:dyDescent="0.3">
      <c r="A39" s="18">
        <v>0</v>
      </c>
      <c r="B39" s="18">
        <v>0</v>
      </c>
      <c r="C39" s="33">
        <f t="shared" si="15"/>
        <v>15.277638819409706</v>
      </c>
      <c r="D39" s="9">
        <f t="shared" si="16"/>
        <v>15.067491708019961</v>
      </c>
      <c r="E39" s="9">
        <f t="shared" si="17"/>
        <v>-4.7376591225740459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9997</v>
      </c>
      <c r="V39">
        <v>1528</v>
      </c>
      <c r="W39" s="33">
        <v>15.284585375612684</v>
      </c>
    </row>
    <row r="40" spans="1:23" ht="15.6" x14ac:dyDescent="0.3">
      <c r="A40" s="18">
        <v>0</v>
      </c>
      <c r="B40" s="17">
        <v>0</v>
      </c>
      <c r="C40" s="33">
        <f t="shared" si="15"/>
        <v>12.444977991196479</v>
      </c>
      <c r="D40" s="9">
        <f t="shared" si="16"/>
        <v>12.234830879806733</v>
      </c>
      <c r="E40" s="9">
        <f t="shared" si="17"/>
        <v>14.952828848781428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9993</v>
      </c>
      <c r="V40">
        <v>1512</v>
      </c>
      <c r="W40" s="33">
        <v>15.130591413989794</v>
      </c>
    </row>
    <row r="41" spans="1:23" ht="15.6" x14ac:dyDescent="0.3">
      <c r="B41" s="23" t="s">
        <v>6</v>
      </c>
      <c r="C41" s="23">
        <f>$B$5</f>
        <v>14.596082250904882</v>
      </c>
      <c r="D41" s="9">
        <f t="shared" si="16"/>
        <v>14.385935139515137</v>
      </c>
      <c r="E41" s="9">
        <f t="shared" si="17"/>
        <v>0</v>
      </c>
      <c r="F41" s="13">
        <f>SUM(F29:F40)</f>
        <v>79.324481636883974</v>
      </c>
      <c r="G41" s="12">
        <f>SUM(G29:G40)</f>
        <v>179.83399287013199</v>
      </c>
      <c r="H41" s="25">
        <f>SUM(H29:H40)</f>
        <v>1.5864896327376794</v>
      </c>
      <c r="I41" s="25">
        <f>SUM(I29:I40)</f>
        <v>3.5966798574026395</v>
      </c>
      <c r="T41" t="s">
        <v>63</v>
      </c>
      <c r="U41">
        <v>9997</v>
      </c>
      <c r="V41">
        <v>1308</v>
      </c>
      <c r="W41" s="33">
        <v>13.083925177553265</v>
      </c>
    </row>
    <row r="42" spans="1:23" x14ac:dyDescent="0.25">
      <c r="T42" t="s">
        <v>64</v>
      </c>
      <c r="U42">
        <v>9993</v>
      </c>
      <c r="V42">
        <v>36</v>
      </c>
      <c r="W42" s="33">
        <v>0.3602521765235665</v>
      </c>
    </row>
    <row r="43" spans="1:23" x14ac:dyDescent="0.25">
      <c r="T43" t="s">
        <v>65</v>
      </c>
      <c r="U43">
        <v>9994</v>
      </c>
      <c r="V43">
        <v>36</v>
      </c>
      <c r="W43" s="33">
        <v>0.3602161296778067</v>
      </c>
    </row>
    <row r="44" spans="1:23" x14ac:dyDescent="0.25">
      <c r="B44" s="23" t="s">
        <v>127</v>
      </c>
      <c r="C44" s="23"/>
      <c r="D44" s="3"/>
      <c r="E44" s="3"/>
      <c r="F44" s="23"/>
      <c r="G44" s="23"/>
      <c r="T44" t="s">
        <v>66</v>
      </c>
      <c r="U44">
        <v>9997</v>
      </c>
      <c r="V44">
        <v>140</v>
      </c>
      <c r="W44" s="33">
        <v>1.4004201260378113</v>
      </c>
    </row>
    <row r="45" spans="1:23" ht="15.6" x14ac:dyDescent="0.3">
      <c r="B45" s="23"/>
      <c r="C45" s="23"/>
      <c r="D45" s="3"/>
      <c r="E45" s="3"/>
      <c r="F45" s="34" t="str">
        <f>F9</f>
        <v>PPQ</v>
      </c>
      <c r="G45" s="34"/>
      <c r="H45" s="35" t="s">
        <v>22</v>
      </c>
      <c r="I45" s="35"/>
      <c r="T45" t="s">
        <v>67</v>
      </c>
      <c r="U45">
        <v>9997</v>
      </c>
      <c r="V45">
        <v>715</v>
      </c>
      <c r="W45" s="33">
        <v>7.1521456436931086</v>
      </c>
    </row>
    <row r="46" spans="1:23" ht="15.6" x14ac:dyDescent="0.3">
      <c r="A46" s="7" t="str">
        <f>A10</f>
        <v>PPQ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9996</v>
      </c>
      <c r="V46">
        <v>1162</v>
      </c>
      <c r="W46" s="33">
        <v>11.624649859943977</v>
      </c>
    </row>
    <row r="47" spans="1:23" ht="15.6" x14ac:dyDescent="0.3">
      <c r="A47" s="18">
        <f>A11*0.66</f>
        <v>660</v>
      </c>
      <c r="B47" s="17">
        <f>B119*0.33</f>
        <v>26.400000000000002</v>
      </c>
      <c r="C47" s="33">
        <f>W30</f>
        <v>0.33042955842595373</v>
      </c>
      <c r="D47" s="9">
        <f>C47-$B$4</f>
        <v>0.12028244703620822</v>
      </c>
      <c r="E47" s="9">
        <f>(($D$23-D47)/$D$23)*100</f>
        <v>99.163888576795969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69</v>
      </c>
      <c r="U47">
        <v>9995</v>
      </c>
      <c r="V47">
        <v>1416</v>
      </c>
      <c r="W47" s="33">
        <v>14.167083541770886</v>
      </c>
    </row>
    <row r="48" spans="1:23" ht="15.6" x14ac:dyDescent="0.3">
      <c r="A48" s="18">
        <f>A47/2</f>
        <v>330</v>
      </c>
      <c r="B48" s="18">
        <f>B47/2</f>
        <v>13.200000000000001</v>
      </c>
      <c r="C48" s="33">
        <f t="shared" ref="C48:C58" si="26">W31</f>
        <v>0.28022417934347477</v>
      </c>
      <c r="D48" s="9">
        <f t="shared" ref="D48:D59" si="27">C48-$B$4</f>
        <v>7.0077067953729255E-2</v>
      </c>
      <c r="E48" s="9">
        <f t="shared" ref="E48:E59" si="28">(($D$23-D48)/$D$23)*100</f>
        <v>99.512877909749207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9998</v>
      </c>
      <c r="V48">
        <v>1390</v>
      </c>
      <c r="W48" s="33">
        <v>13.902780556111221</v>
      </c>
    </row>
    <row r="49" spans="1:23" ht="15.6" x14ac:dyDescent="0.3">
      <c r="A49" s="18">
        <f t="shared" ref="A49:B56" si="29">A48/2</f>
        <v>165</v>
      </c>
      <c r="B49" s="18">
        <f t="shared" si="29"/>
        <v>6.6000000000000005</v>
      </c>
      <c r="C49" s="33">
        <f t="shared" si="26"/>
        <v>0.54989002199560089</v>
      </c>
      <c r="D49" s="9">
        <f t="shared" si="27"/>
        <v>0.33974291060585537</v>
      </c>
      <c r="E49" s="9">
        <f t="shared" si="28"/>
        <v>97.638367563102292</v>
      </c>
      <c r="F49" s="13" t="str">
        <f t="shared" si="22"/>
        <v/>
      </c>
      <c r="G49" s="12">
        <f t="shared" si="23"/>
        <v>146.73533330145702</v>
      </c>
      <c r="H49" s="25" t="str">
        <f t="shared" si="24"/>
        <v/>
      </c>
      <c r="I49" s="25">
        <f t="shared" si="25"/>
        <v>5.8694133320582811</v>
      </c>
      <c r="T49" t="s">
        <v>71</v>
      </c>
      <c r="U49">
        <v>9993</v>
      </c>
      <c r="V49">
        <v>1500</v>
      </c>
      <c r="W49" s="33">
        <v>15.010507355148603</v>
      </c>
    </row>
    <row r="50" spans="1:23" ht="15.6" x14ac:dyDescent="0.3">
      <c r="A50" s="18">
        <f t="shared" si="29"/>
        <v>82.5</v>
      </c>
      <c r="B50" s="18">
        <f t="shared" si="29"/>
        <v>3.3000000000000003</v>
      </c>
      <c r="C50" s="33">
        <f t="shared" si="26"/>
        <v>5.5133079847908748</v>
      </c>
      <c r="D50" s="9">
        <f t="shared" si="27"/>
        <v>5.3031608734011293</v>
      </c>
      <c r="E50" s="9">
        <f t="shared" si="28"/>
        <v>63.136488368875924</v>
      </c>
      <c r="F50" s="13">
        <f t="shared" si="22"/>
        <v>69.044429445774028</v>
      </c>
      <c r="G50" s="12" t="str">
        <f t="shared" si="23"/>
        <v/>
      </c>
      <c r="H50" s="25">
        <f t="shared" si="24"/>
        <v>2.7617771778309614</v>
      </c>
      <c r="I50" s="25" t="str">
        <f t="shared" si="25"/>
        <v/>
      </c>
      <c r="T50" t="s">
        <v>72</v>
      </c>
      <c r="U50">
        <v>9997</v>
      </c>
      <c r="V50">
        <v>1460</v>
      </c>
      <c r="W50" s="33">
        <v>14.604381314394319</v>
      </c>
    </row>
    <row r="51" spans="1:23" ht="15.6" x14ac:dyDescent="0.3">
      <c r="A51" s="18">
        <f t="shared" si="29"/>
        <v>41.25</v>
      </c>
      <c r="B51" s="18">
        <f t="shared" si="29"/>
        <v>1.6500000000000001</v>
      </c>
      <c r="C51" s="33">
        <f t="shared" si="26"/>
        <v>11.306784070442264</v>
      </c>
      <c r="D51" s="9">
        <f t="shared" si="27"/>
        <v>11.096636959052518</v>
      </c>
      <c r="E51" s="9">
        <f t="shared" si="28"/>
        <v>22.864681013524173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t="s">
        <v>73</v>
      </c>
      <c r="U51">
        <v>9991</v>
      </c>
      <c r="V51">
        <v>1532</v>
      </c>
      <c r="W51" s="33">
        <v>15.33380042037834</v>
      </c>
    </row>
    <row r="52" spans="1:23" ht="15.6" x14ac:dyDescent="0.3">
      <c r="A52" s="18">
        <f t="shared" si="29"/>
        <v>20.625</v>
      </c>
      <c r="B52" s="18">
        <f t="shared" si="29"/>
        <v>0.82500000000000007</v>
      </c>
      <c r="C52" s="33">
        <f t="shared" si="26"/>
        <v>13.786893446723361</v>
      </c>
      <c r="D52" s="9">
        <f t="shared" si="27"/>
        <v>13.576746335333617</v>
      </c>
      <c r="E52" s="9">
        <f t="shared" si="28"/>
        <v>5.6248606457208954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74</v>
      </c>
      <c r="U52">
        <v>9996</v>
      </c>
      <c r="V52">
        <v>1460</v>
      </c>
      <c r="W52" s="33">
        <v>14.605842336934774</v>
      </c>
    </row>
    <row r="53" spans="1:23" ht="15.6" x14ac:dyDescent="0.3">
      <c r="A53" s="18">
        <f t="shared" si="29"/>
        <v>10.3125</v>
      </c>
      <c r="B53" s="18">
        <f t="shared" si="29"/>
        <v>0.41250000000000003</v>
      </c>
      <c r="C53" s="33">
        <f t="shared" si="26"/>
        <v>14.292863577219498</v>
      </c>
      <c r="D53" s="9">
        <f t="shared" si="27"/>
        <v>14.082716465829751</v>
      </c>
      <c r="E53" s="9">
        <f t="shared" si="28"/>
        <v>2.1077439231079809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9995</v>
      </c>
      <c r="V53">
        <v>1234</v>
      </c>
      <c r="W53" s="33">
        <v>12.346173086543272</v>
      </c>
    </row>
    <row r="54" spans="1:23" ht="15.6" x14ac:dyDescent="0.3">
      <c r="A54" s="18">
        <f t="shared" si="29"/>
        <v>5.15625</v>
      </c>
      <c r="B54" s="18">
        <f t="shared" si="29"/>
        <v>0.20625000000000002</v>
      </c>
      <c r="C54" s="33">
        <f t="shared" si="26"/>
        <v>15.150605423796657</v>
      </c>
      <c r="D54" s="9">
        <f t="shared" si="27"/>
        <v>14.940458312406911</v>
      </c>
      <c r="E54" s="9">
        <f t="shared" si="28"/>
        <v>-3.8546202767772457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9997</v>
      </c>
      <c r="V54">
        <v>35</v>
      </c>
      <c r="W54" s="33">
        <v>0.35010503150945282</v>
      </c>
    </row>
    <row r="55" spans="1:23" ht="15.6" x14ac:dyDescent="0.3">
      <c r="A55" s="18">
        <f t="shared" si="29"/>
        <v>2.578125</v>
      </c>
      <c r="B55" s="18">
        <f t="shared" si="29"/>
        <v>0.10312500000000001</v>
      </c>
      <c r="C55" s="33">
        <f t="shared" si="26"/>
        <v>15.209125475285171</v>
      </c>
      <c r="D55" s="9">
        <f t="shared" si="27"/>
        <v>14.998978363895425</v>
      </c>
      <c r="E55" s="9">
        <f t="shared" si="28"/>
        <v>-4.2614068424122609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9994</v>
      </c>
      <c r="V55">
        <v>33</v>
      </c>
      <c r="W55" s="33">
        <v>0.33019811887132278</v>
      </c>
    </row>
    <row r="56" spans="1:23" ht="15.6" x14ac:dyDescent="0.3">
      <c r="A56" s="18">
        <f t="shared" si="29"/>
        <v>1.2890625</v>
      </c>
      <c r="B56" s="18">
        <f t="shared" si="29"/>
        <v>5.1562500000000004E-2</v>
      </c>
      <c r="C56" s="33">
        <f t="shared" si="26"/>
        <v>15.284585375612684</v>
      </c>
      <c r="D56" s="9">
        <f t="shared" si="27"/>
        <v>15.074438264222938</v>
      </c>
      <c r="E56" s="9">
        <f t="shared" si="28"/>
        <v>-4.7859462595283588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9990</v>
      </c>
      <c r="V56">
        <v>65</v>
      </c>
      <c r="W56" s="33">
        <v>0.65065065065065064</v>
      </c>
    </row>
    <row r="57" spans="1:23" ht="15.6" x14ac:dyDescent="0.3">
      <c r="A57" s="18">
        <v>0</v>
      </c>
      <c r="B57" s="18">
        <v>0</v>
      </c>
      <c r="C57" s="33">
        <f t="shared" si="26"/>
        <v>15.130591413989794</v>
      </c>
      <c r="D57" s="9">
        <f t="shared" si="27"/>
        <v>14.92044430260005</v>
      </c>
      <c r="E57" s="9">
        <f t="shared" si="28"/>
        <v>-3.7154982133676415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9990</v>
      </c>
      <c r="V57">
        <v>359</v>
      </c>
      <c r="W57" s="33">
        <v>3.5935935935935936</v>
      </c>
    </row>
    <row r="58" spans="1:23" ht="15.6" x14ac:dyDescent="0.3">
      <c r="A58" s="18">
        <v>0</v>
      </c>
      <c r="B58" s="17">
        <v>0</v>
      </c>
      <c r="C58" s="33">
        <f t="shared" si="26"/>
        <v>13.083925177553265</v>
      </c>
      <c r="D58" s="9">
        <f t="shared" si="27"/>
        <v>12.873778066163521</v>
      </c>
      <c r="E58" s="9">
        <f t="shared" si="28"/>
        <v>10.511357507778825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80</v>
      </c>
      <c r="U58">
        <v>9992</v>
      </c>
      <c r="V58">
        <v>843</v>
      </c>
      <c r="W58" s="33">
        <v>8.4367493995196163</v>
      </c>
    </row>
    <row r="59" spans="1:23" ht="15.6" x14ac:dyDescent="0.3">
      <c r="B59" s="23" t="s">
        <v>6</v>
      </c>
      <c r="C59" s="23">
        <f>$B$5</f>
        <v>14.596082250904882</v>
      </c>
      <c r="D59" s="9">
        <f t="shared" si="27"/>
        <v>14.385935139515137</v>
      </c>
      <c r="E59" s="9">
        <f t="shared" si="28"/>
        <v>0</v>
      </c>
      <c r="F59" s="13">
        <f>SUM(F47:F58)</f>
        <v>69.044429445774028</v>
      </c>
      <c r="G59" s="12">
        <f>SUM(G47:G58)</f>
        <v>146.73533330145702</v>
      </c>
      <c r="H59" s="25">
        <f>SUM(H47:H58)</f>
        <v>2.7617771778309614</v>
      </c>
      <c r="I59" s="25">
        <f>SUM(I47:I58)</f>
        <v>5.8694133320582811</v>
      </c>
      <c r="T59" t="s">
        <v>81</v>
      </c>
      <c r="U59">
        <v>9989</v>
      </c>
      <c r="V59">
        <v>1181</v>
      </c>
      <c r="W59" s="33">
        <v>11.823005305836421</v>
      </c>
    </row>
    <row r="60" spans="1:23" x14ac:dyDescent="0.25">
      <c r="T60" t="s">
        <v>82</v>
      </c>
      <c r="U60">
        <v>9994</v>
      </c>
      <c r="V60">
        <v>1407</v>
      </c>
      <c r="W60" s="33">
        <v>14.078447068240946</v>
      </c>
    </row>
    <row r="61" spans="1:23" x14ac:dyDescent="0.25">
      <c r="T61" t="s">
        <v>83</v>
      </c>
      <c r="U61">
        <v>9998</v>
      </c>
      <c r="V61">
        <v>1422</v>
      </c>
      <c r="W61" s="33">
        <v>14.222844568913784</v>
      </c>
    </row>
    <row r="62" spans="1:23" x14ac:dyDescent="0.25">
      <c r="B62" s="23" t="s">
        <v>126</v>
      </c>
      <c r="C62" s="23"/>
      <c r="D62" s="3"/>
      <c r="E62" s="3"/>
      <c r="F62" s="23"/>
      <c r="G62" s="23"/>
      <c r="T62" t="s">
        <v>84</v>
      </c>
      <c r="U62">
        <v>9997</v>
      </c>
      <c r="V62">
        <v>1540</v>
      </c>
      <c r="W62" s="33">
        <v>15.404621386415926</v>
      </c>
    </row>
    <row r="63" spans="1:23" ht="15.6" x14ac:dyDescent="0.3">
      <c r="B63" s="23"/>
      <c r="C63" s="23"/>
      <c r="D63" s="3"/>
      <c r="E63" s="3"/>
      <c r="F63" s="34" t="str">
        <f>F9</f>
        <v>PPQ</v>
      </c>
      <c r="G63" s="34"/>
      <c r="H63" s="35" t="s">
        <v>22</v>
      </c>
      <c r="I63" s="35"/>
      <c r="T63" t="s">
        <v>85</v>
      </c>
      <c r="U63">
        <v>9999</v>
      </c>
      <c r="V63">
        <v>1502</v>
      </c>
      <c r="W63" s="33">
        <v>15.021502150215021</v>
      </c>
    </row>
    <row r="64" spans="1:23" ht="15.6" x14ac:dyDescent="0.3">
      <c r="A64" s="7" t="str">
        <f>A10</f>
        <v>PPQ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9996</v>
      </c>
      <c r="V64">
        <v>1519</v>
      </c>
      <c r="W64" s="33">
        <v>15.196078431372548</v>
      </c>
    </row>
    <row r="65" spans="1:23" ht="15.6" x14ac:dyDescent="0.3">
      <c r="A65" s="18">
        <f>A11*0.5</f>
        <v>500</v>
      </c>
      <c r="B65" s="17">
        <f>B119*0.5</f>
        <v>40</v>
      </c>
      <c r="C65" s="33">
        <f>W42</f>
        <v>0.3602521765235665</v>
      </c>
      <c r="D65" s="9">
        <f>C65-$B$4</f>
        <v>0.15010506513382099</v>
      </c>
      <c r="E65" s="9">
        <f>(($D$23-D65)/$D$23)*100</f>
        <v>98.956584582940906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9996</v>
      </c>
      <c r="V65">
        <v>1278</v>
      </c>
      <c r="W65" s="33">
        <v>12.785114045618249</v>
      </c>
    </row>
    <row r="66" spans="1:23" ht="15.6" x14ac:dyDescent="0.3">
      <c r="A66" s="18">
        <f>A65/2</f>
        <v>250</v>
      </c>
      <c r="B66" s="18">
        <f>B65/2</f>
        <v>20</v>
      </c>
      <c r="C66" s="33">
        <f t="shared" ref="C66:C76" si="34">W43</f>
        <v>0.3602161296778067</v>
      </c>
      <c r="D66" s="9">
        <f t="shared" ref="D66:D77" si="35">C66-$B$4</f>
        <v>0.15006901828806118</v>
      </c>
      <c r="E66" s="9">
        <f t="shared" ref="E66:E77" si="36">(($D$23-D66)/$D$23)*100</f>
        <v>98.956835152997087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88</v>
      </c>
      <c r="U66">
        <v>9995</v>
      </c>
      <c r="V66">
        <v>21</v>
      </c>
      <c r="W66" s="33">
        <v>0.21010505252626313</v>
      </c>
    </row>
    <row r="67" spans="1:23" ht="15.6" x14ac:dyDescent="0.3">
      <c r="A67" s="18">
        <f t="shared" ref="A67:B74" si="37">A66/2</f>
        <v>125</v>
      </c>
      <c r="B67" s="18">
        <f t="shared" si="37"/>
        <v>10</v>
      </c>
      <c r="C67" s="33">
        <f t="shared" si="34"/>
        <v>1.4004201260378113</v>
      </c>
      <c r="D67" s="9">
        <f t="shared" si="35"/>
        <v>1.1902730146480658</v>
      </c>
      <c r="E67" s="9">
        <f t="shared" si="36"/>
        <v>91.726133872391543</v>
      </c>
      <c r="F67" s="25" t="str">
        <f t="shared" si="30"/>
        <v/>
      </c>
      <c r="G67" s="28">
        <f t="shared" si="31"/>
        <v>122.3016738787646</v>
      </c>
      <c r="H67" s="25" t="str">
        <f t="shared" si="32"/>
        <v/>
      </c>
      <c r="I67" s="25">
        <f t="shared" si="33"/>
        <v>9.7841339103011684</v>
      </c>
      <c r="T67" t="s">
        <v>89</v>
      </c>
      <c r="U67">
        <v>9993</v>
      </c>
      <c r="V67">
        <v>23</v>
      </c>
      <c r="W67" s="33">
        <v>0.23016111277894524</v>
      </c>
    </row>
    <row r="68" spans="1:23" ht="15.6" x14ac:dyDescent="0.3">
      <c r="A68" s="18">
        <f t="shared" si="37"/>
        <v>62.5</v>
      </c>
      <c r="B68" s="18">
        <f t="shared" si="37"/>
        <v>5</v>
      </c>
      <c r="C68" s="33">
        <f t="shared" si="34"/>
        <v>7.1521456436931086</v>
      </c>
      <c r="D68" s="9">
        <f t="shared" si="35"/>
        <v>6.9419985323033631</v>
      </c>
      <c r="E68" s="9">
        <f t="shared" si="36"/>
        <v>51.744544480565921</v>
      </c>
      <c r="F68" s="25">
        <f t="shared" si="30"/>
        <v>60.746444935267562</v>
      </c>
      <c r="G68" s="28" t="str">
        <f t="shared" si="31"/>
        <v/>
      </c>
      <c r="H68" s="25">
        <f t="shared" si="32"/>
        <v>4.859715594821405</v>
      </c>
      <c r="I68" s="25" t="str">
        <f t="shared" si="33"/>
        <v/>
      </c>
      <c r="T68" t="s">
        <v>90</v>
      </c>
      <c r="U68">
        <v>9996</v>
      </c>
      <c r="V68">
        <v>33</v>
      </c>
      <c r="W68" s="33">
        <v>0.33013205282112845</v>
      </c>
    </row>
    <row r="69" spans="1:23" ht="15.6" x14ac:dyDescent="0.3">
      <c r="A69" s="18">
        <f t="shared" si="37"/>
        <v>31.25</v>
      </c>
      <c r="B69" s="18">
        <f t="shared" si="37"/>
        <v>2.5</v>
      </c>
      <c r="C69" s="33">
        <f t="shared" si="34"/>
        <v>11.624649859943977</v>
      </c>
      <c r="D69" s="9">
        <f t="shared" si="35"/>
        <v>11.414502748554231</v>
      </c>
      <c r="E69" s="9">
        <f t="shared" si="36"/>
        <v>20.655121562441963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t="s">
        <v>91</v>
      </c>
      <c r="U69">
        <v>9993</v>
      </c>
      <c r="V69">
        <v>167</v>
      </c>
      <c r="W69" s="33">
        <v>1.6711698188732114</v>
      </c>
    </row>
    <row r="70" spans="1:23" ht="15.6" x14ac:dyDescent="0.3">
      <c r="A70" s="18">
        <f t="shared" si="37"/>
        <v>15.625</v>
      </c>
      <c r="B70" s="18">
        <f t="shared" si="37"/>
        <v>1.25</v>
      </c>
      <c r="C70" s="33">
        <f t="shared" si="34"/>
        <v>14.167083541770886</v>
      </c>
      <c r="D70" s="9">
        <f t="shared" si="35"/>
        <v>13.956936430381141</v>
      </c>
      <c r="E70" s="9">
        <f t="shared" si="36"/>
        <v>2.9820703692429893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92</v>
      </c>
      <c r="U70">
        <v>9991</v>
      </c>
      <c r="V70">
        <v>713</v>
      </c>
      <c r="W70" s="33">
        <v>7.1364227805024525</v>
      </c>
    </row>
    <row r="71" spans="1:23" ht="15.6" x14ac:dyDescent="0.3">
      <c r="A71" s="18">
        <f t="shared" si="37"/>
        <v>7.8125</v>
      </c>
      <c r="B71" s="18">
        <f t="shared" si="37"/>
        <v>0.625</v>
      </c>
      <c r="C71" s="33">
        <f t="shared" si="34"/>
        <v>13.902780556111221</v>
      </c>
      <c r="D71" s="9">
        <f t="shared" si="35"/>
        <v>13.692633444721476</v>
      </c>
      <c r="E71" s="9">
        <f t="shared" si="36"/>
        <v>4.8193022425723777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9997</v>
      </c>
      <c r="V71">
        <v>1137</v>
      </c>
      <c r="W71" s="33">
        <v>11.373412023607083</v>
      </c>
    </row>
    <row r="72" spans="1:23" ht="15.6" x14ac:dyDescent="0.3">
      <c r="A72" s="18">
        <f t="shared" si="37"/>
        <v>3.90625</v>
      </c>
      <c r="B72" s="18">
        <f t="shared" si="37"/>
        <v>0.3125</v>
      </c>
      <c r="C72" s="33">
        <f t="shared" si="34"/>
        <v>15.010507355148603</v>
      </c>
      <c r="D72" s="9">
        <f t="shared" si="35"/>
        <v>14.800360243758856</v>
      </c>
      <c r="E72" s="9">
        <f t="shared" si="36"/>
        <v>-2.8807658329098151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9993</v>
      </c>
      <c r="V72">
        <v>1321</v>
      </c>
      <c r="W72" s="33">
        <v>13.219253477434204</v>
      </c>
    </row>
    <row r="73" spans="1:23" ht="15.6" x14ac:dyDescent="0.3">
      <c r="A73" s="18">
        <f t="shared" si="37"/>
        <v>1.953125</v>
      </c>
      <c r="B73" s="18">
        <f t="shared" si="37"/>
        <v>0.15625</v>
      </c>
      <c r="C73" s="33">
        <f t="shared" si="34"/>
        <v>14.604381314394319</v>
      </c>
      <c r="D73" s="9">
        <f t="shared" si="35"/>
        <v>14.394234203004572</v>
      </c>
      <c r="E73" s="9">
        <f t="shared" si="36"/>
        <v>-5.7688731451592035E-2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9998</v>
      </c>
      <c r="V73">
        <v>1346</v>
      </c>
      <c r="W73" s="33">
        <v>13.462692538507701</v>
      </c>
    </row>
    <row r="74" spans="1:23" ht="15.6" x14ac:dyDescent="0.3">
      <c r="A74" s="18">
        <f t="shared" si="37"/>
        <v>0.9765625</v>
      </c>
      <c r="B74" s="18">
        <f t="shared" si="37"/>
        <v>7.8125E-2</v>
      </c>
      <c r="C74" s="33">
        <f t="shared" si="34"/>
        <v>15.33380042037834</v>
      </c>
      <c r="D74" s="9">
        <f t="shared" si="35"/>
        <v>15.123653308988594</v>
      </c>
      <c r="E74" s="9">
        <f t="shared" si="36"/>
        <v>-5.1280515470078836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9994</v>
      </c>
      <c r="V74">
        <v>1389</v>
      </c>
      <c r="W74" s="33">
        <v>13.898339003402041</v>
      </c>
    </row>
    <row r="75" spans="1:23" ht="15.6" x14ac:dyDescent="0.3">
      <c r="A75" s="18">
        <v>0</v>
      </c>
      <c r="B75" s="18">
        <v>0</v>
      </c>
      <c r="C75" s="33">
        <f t="shared" si="34"/>
        <v>14.605842336934774</v>
      </c>
      <c r="D75" s="9">
        <f t="shared" si="35"/>
        <v>14.39569522554503</v>
      </c>
      <c r="E75" s="9">
        <f t="shared" si="36"/>
        <v>-6.7844640860945021E-2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9991</v>
      </c>
      <c r="V75">
        <v>1456</v>
      </c>
      <c r="W75" s="33">
        <v>14.573115804223802</v>
      </c>
    </row>
    <row r="76" spans="1:23" ht="15.6" x14ac:dyDescent="0.3">
      <c r="A76" s="18">
        <v>0</v>
      </c>
      <c r="B76" s="17">
        <v>0</v>
      </c>
      <c r="C76" s="33">
        <f t="shared" si="34"/>
        <v>12.346173086543272</v>
      </c>
      <c r="D76" s="9">
        <f t="shared" si="35"/>
        <v>12.136025975153526</v>
      </c>
      <c r="E76" s="9">
        <f t="shared" si="36"/>
        <v>15.639644851321371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98</v>
      </c>
      <c r="U76">
        <v>9997</v>
      </c>
      <c r="V76">
        <v>1387</v>
      </c>
      <c r="W76" s="33">
        <v>13.874162248674601</v>
      </c>
    </row>
    <row r="77" spans="1:23" ht="15.6" x14ac:dyDescent="0.3">
      <c r="B77" s="23" t="s">
        <v>6</v>
      </c>
      <c r="C77" s="23">
        <f>$B$5</f>
        <v>14.596082250904882</v>
      </c>
      <c r="D77" s="9">
        <f t="shared" si="35"/>
        <v>14.385935139515137</v>
      </c>
      <c r="E77" s="9">
        <f t="shared" si="36"/>
        <v>0</v>
      </c>
      <c r="F77" s="25">
        <f>SUM(F65:F76)</f>
        <v>60.746444935267562</v>
      </c>
      <c r="G77" s="28">
        <f>SUM(G65:G76)</f>
        <v>122.3016738787646</v>
      </c>
      <c r="H77" s="25">
        <f>SUM(H65:H76)</f>
        <v>4.859715594821405</v>
      </c>
      <c r="I77" s="25">
        <f>SUM(I65:I76)</f>
        <v>9.7841339103011684</v>
      </c>
      <c r="T77" t="s">
        <v>99</v>
      </c>
      <c r="U77">
        <v>9995</v>
      </c>
      <c r="V77">
        <v>1196</v>
      </c>
      <c r="W77" s="33">
        <v>11.965982991495748</v>
      </c>
    </row>
    <row r="78" spans="1:23" x14ac:dyDescent="0.25">
      <c r="T78" t="s">
        <v>100</v>
      </c>
      <c r="U78">
        <v>9991</v>
      </c>
      <c r="V78">
        <v>21</v>
      </c>
      <c r="W78" s="33">
        <v>0.21018917025322792</v>
      </c>
    </row>
    <row r="79" spans="1:23" x14ac:dyDescent="0.25">
      <c r="T79" t="s">
        <v>101</v>
      </c>
      <c r="U79">
        <v>9992</v>
      </c>
      <c r="V79">
        <v>14</v>
      </c>
      <c r="W79" s="33">
        <v>0.14011208967173738</v>
      </c>
    </row>
    <row r="80" spans="1:23" x14ac:dyDescent="0.25">
      <c r="B80" s="23" t="s">
        <v>128</v>
      </c>
      <c r="C80" s="23"/>
      <c r="D80" s="3"/>
      <c r="E80" s="3"/>
      <c r="F80" s="23"/>
      <c r="G80" s="23"/>
      <c r="T80" t="s">
        <v>102</v>
      </c>
      <c r="U80">
        <v>9997</v>
      </c>
      <c r="V80">
        <v>34</v>
      </c>
      <c r="W80" s="33">
        <v>0.34010203060918276</v>
      </c>
    </row>
    <row r="81" spans="1:23" ht="15.6" x14ac:dyDescent="0.3">
      <c r="B81" s="23"/>
      <c r="C81" s="23"/>
      <c r="D81" s="3"/>
      <c r="E81" s="3"/>
      <c r="F81" s="34" t="str">
        <f>F9</f>
        <v>PPQ</v>
      </c>
      <c r="G81" s="34"/>
      <c r="H81" s="35" t="s">
        <v>22</v>
      </c>
      <c r="I81" s="35"/>
      <c r="T81" t="s">
        <v>103</v>
      </c>
      <c r="U81">
        <v>9995</v>
      </c>
      <c r="V81">
        <v>214</v>
      </c>
      <c r="W81" s="33">
        <v>2.1410705352676338</v>
      </c>
    </row>
    <row r="82" spans="1:23" ht="15.6" x14ac:dyDescent="0.3">
      <c r="A82" s="7" t="str">
        <f>A10</f>
        <v>PPQ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9995</v>
      </c>
      <c r="V82">
        <v>735</v>
      </c>
      <c r="W82" s="33">
        <v>7.3536768384192097</v>
      </c>
    </row>
    <row r="83" spans="1:23" ht="15.6" x14ac:dyDescent="0.3">
      <c r="A83" s="18">
        <f>A11*0.33</f>
        <v>330</v>
      </c>
      <c r="B83" s="17">
        <f>B119*0.66</f>
        <v>52.800000000000004</v>
      </c>
      <c r="C83" s="33">
        <f>W54</f>
        <v>0.35010503150945282</v>
      </c>
      <c r="D83" s="9">
        <f>C83-$B$4</f>
        <v>0.13995792011970731</v>
      </c>
      <c r="E83" s="9">
        <f>(($D$23-D83)/$D$23)*100</f>
        <v>99.027119761333608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3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9991</v>
      </c>
      <c r="V83">
        <v>1152</v>
      </c>
      <c r="W83" s="33">
        <v>11.530377339605645</v>
      </c>
    </row>
    <row r="84" spans="1:23" ht="15.6" x14ac:dyDescent="0.3">
      <c r="A84" s="18">
        <f>A83/2</f>
        <v>165</v>
      </c>
      <c r="B84" s="18">
        <f>B83/2</f>
        <v>26.400000000000002</v>
      </c>
      <c r="C84" s="33">
        <f t="shared" ref="C84:C94" si="42">W55</f>
        <v>0.33019811887132278</v>
      </c>
      <c r="D84" s="9">
        <f t="shared" ref="D84:D95" si="43">C84-$B$4</f>
        <v>0.12005100748157727</v>
      </c>
      <c r="E84" s="9">
        <f t="shared" ref="E84:E95" si="44">(($D$23-D84)/$D$23)*100</f>
        <v>99.165497367273517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9991</v>
      </c>
      <c r="V84">
        <v>1306</v>
      </c>
      <c r="W84" s="33">
        <v>13.071764588129318</v>
      </c>
    </row>
    <row r="85" spans="1:23" ht="15.6" x14ac:dyDescent="0.3">
      <c r="A85" s="18">
        <f t="shared" ref="A85:B92" si="45">A84/2</f>
        <v>82.5</v>
      </c>
      <c r="B85" s="18">
        <f t="shared" si="45"/>
        <v>13.200000000000001</v>
      </c>
      <c r="C85" s="33">
        <f t="shared" si="42"/>
        <v>0.65065065065065064</v>
      </c>
      <c r="D85" s="9">
        <f t="shared" si="43"/>
        <v>0.44050353926090513</v>
      </c>
      <c r="E85" s="9">
        <f t="shared" si="44"/>
        <v>96.937956865585079</v>
      </c>
      <c r="F85" s="25" t="str">
        <f t="shared" si="38"/>
        <v/>
      </c>
      <c r="G85" s="28">
        <f t="shared" si="39"/>
        <v>68.510190393016472</v>
      </c>
      <c r="H85" s="25" t="str">
        <f t="shared" si="40"/>
        <v/>
      </c>
      <c r="I85" s="25">
        <f t="shared" si="41"/>
        <v>10.961630462882635</v>
      </c>
      <c r="T85" t="s">
        <v>107</v>
      </c>
      <c r="U85">
        <v>9992</v>
      </c>
      <c r="V85">
        <v>1382</v>
      </c>
      <c r="W85" s="33">
        <v>13.831064851881505</v>
      </c>
    </row>
    <row r="86" spans="1:23" ht="15.6" x14ac:dyDescent="0.3">
      <c r="A86" s="18">
        <f t="shared" si="45"/>
        <v>41.25</v>
      </c>
      <c r="B86" s="18">
        <f t="shared" si="45"/>
        <v>6.6000000000000005</v>
      </c>
      <c r="C86" s="33">
        <f t="shared" si="42"/>
        <v>3.5935935935935936</v>
      </c>
      <c r="D86" s="9">
        <f t="shared" si="43"/>
        <v>3.3834464822038481</v>
      </c>
      <c r="E86" s="9">
        <f t="shared" si="44"/>
        <v>76.480872119948387</v>
      </c>
      <c r="F86" s="25">
        <f t="shared" si="38"/>
        <v>25.026823298838217</v>
      </c>
      <c r="G86" s="28" t="str">
        <f t="shared" si="39"/>
        <v/>
      </c>
      <c r="H86" s="25">
        <f t="shared" si="40"/>
        <v>4.004291727814115</v>
      </c>
      <c r="I86" s="25" t="str">
        <f t="shared" si="41"/>
        <v/>
      </c>
      <c r="T86" t="s">
        <v>108</v>
      </c>
      <c r="U86">
        <v>9992</v>
      </c>
      <c r="V86">
        <v>1428</v>
      </c>
      <c r="W86" s="33">
        <v>14.291433146517212</v>
      </c>
    </row>
    <row r="87" spans="1:23" ht="15.6" x14ac:dyDescent="0.3">
      <c r="A87" s="18">
        <f t="shared" si="45"/>
        <v>20.625</v>
      </c>
      <c r="B87" s="18">
        <f t="shared" si="45"/>
        <v>3.3000000000000003</v>
      </c>
      <c r="C87" s="33">
        <f t="shared" si="42"/>
        <v>8.4367493995196163</v>
      </c>
      <c r="D87" s="9">
        <f t="shared" si="43"/>
        <v>8.2266022881298717</v>
      </c>
      <c r="E87" s="9">
        <f t="shared" si="44"/>
        <v>42.814963307229668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t="s">
        <v>110</v>
      </c>
      <c r="U87">
        <v>9996</v>
      </c>
      <c r="V87">
        <v>1376</v>
      </c>
      <c r="W87" s="33">
        <v>13.765506202480992</v>
      </c>
    </row>
    <row r="88" spans="1:23" ht="15.6" x14ac:dyDescent="0.3">
      <c r="A88" s="18">
        <f t="shared" si="45"/>
        <v>10.3125</v>
      </c>
      <c r="B88" s="18">
        <f t="shared" si="45"/>
        <v>1.6500000000000001</v>
      </c>
      <c r="C88" s="33">
        <f t="shared" si="42"/>
        <v>11.823005305836421</v>
      </c>
      <c r="D88" s="9">
        <f t="shared" si="43"/>
        <v>11.612858194446677</v>
      </c>
      <c r="E88" s="9">
        <f t="shared" si="44"/>
        <v>19.276306463049465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109</v>
      </c>
      <c r="U88">
        <v>9992</v>
      </c>
      <c r="V88">
        <v>1405</v>
      </c>
      <c r="W88" s="33">
        <v>14.061248999199361</v>
      </c>
    </row>
    <row r="89" spans="1:23" ht="15.6" x14ac:dyDescent="0.3">
      <c r="A89" s="18">
        <f t="shared" si="45"/>
        <v>5.15625</v>
      </c>
      <c r="B89" s="18">
        <f t="shared" si="45"/>
        <v>0.82500000000000007</v>
      </c>
      <c r="C89" s="33">
        <f t="shared" si="42"/>
        <v>14.078447068240946</v>
      </c>
      <c r="D89" s="9">
        <f t="shared" si="43"/>
        <v>13.8682999568512</v>
      </c>
      <c r="E89" s="9">
        <f t="shared" si="44"/>
        <v>3.5982032286667458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10106</v>
      </c>
      <c r="V89">
        <v>1211</v>
      </c>
      <c r="W89" s="33">
        <v>11.982980407678607</v>
      </c>
    </row>
    <row r="90" spans="1:23" ht="15.6" x14ac:dyDescent="0.3">
      <c r="A90" s="18">
        <f t="shared" si="45"/>
        <v>2.578125</v>
      </c>
      <c r="B90" s="18">
        <f t="shared" si="45"/>
        <v>0.41250000000000003</v>
      </c>
      <c r="C90" s="33">
        <f t="shared" si="42"/>
        <v>14.222844568913784</v>
      </c>
      <c r="D90" s="9">
        <f t="shared" si="43"/>
        <v>14.012697457524038</v>
      </c>
      <c r="E90" s="9">
        <f t="shared" si="44"/>
        <v>2.5944624271653653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1.2890625</v>
      </c>
      <c r="B91" s="18">
        <f t="shared" si="45"/>
        <v>0.20625000000000002</v>
      </c>
      <c r="C91" s="33">
        <f t="shared" si="42"/>
        <v>15.404621386415926</v>
      </c>
      <c r="D91" s="9">
        <f t="shared" si="43"/>
        <v>15.194474275026181</v>
      </c>
      <c r="E91" s="9">
        <f t="shared" si="44"/>
        <v>-5.6203446468360401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0.64453125</v>
      </c>
      <c r="B92" s="18">
        <f t="shared" si="45"/>
        <v>0.10312500000000001</v>
      </c>
      <c r="C92" s="33">
        <f t="shared" si="42"/>
        <v>15.021502150215021</v>
      </c>
      <c r="D92" s="9">
        <f t="shared" si="43"/>
        <v>14.811355038825276</v>
      </c>
      <c r="E92" s="9">
        <f t="shared" si="44"/>
        <v>-2.9571932250799606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15.196078431372548</v>
      </c>
      <c r="D93" s="9">
        <f t="shared" si="43"/>
        <v>14.985931319982804</v>
      </c>
      <c r="E93" s="9">
        <f t="shared" si="44"/>
        <v>-4.170713788494731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12.785114045618249</v>
      </c>
      <c r="D94" s="9">
        <f t="shared" si="43"/>
        <v>12.574966934228502</v>
      </c>
      <c r="E94" s="9">
        <f t="shared" si="44"/>
        <v>12.588463577263642</v>
      </c>
      <c r="F94" s="25" t="str">
        <f t="shared" si="38"/>
        <v/>
      </c>
      <c r="G94" s="28" t="str">
        <f t="shared" si="39"/>
        <v/>
      </c>
      <c r="H94" s="25"/>
      <c r="I94" s="25" t="str">
        <f t="shared" si="41"/>
        <v/>
      </c>
    </row>
    <row r="95" spans="1:23" ht="15.6" x14ac:dyDescent="0.3">
      <c r="B95" s="23" t="s">
        <v>6</v>
      </c>
      <c r="C95" s="23">
        <f>$B$5</f>
        <v>14.596082250904882</v>
      </c>
      <c r="D95" s="9">
        <f t="shared" si="43"/>
        <v>14.385935139515137</v>
      </c>
      <c r="E95" s="9">
        <f t="shared" si="44"/>
        <v>0</v>
      </c>
      <c r="F95" s="25">
        <f>SUM(F83:F94)</f>
        <v>25.026823298838217</v>
      </c>
      <c r="G95" s="28">
        <f>SUM(G83:G94)</f>
        <v>68.510190393016472</v>
      </c>
      <c r="H95" s="25">
        <f>SUM(H83:H94)</f>
        <v>4.004291727814115</v>
      </c>
      <c r="I95" s="25">
        <f>SUM(I83:I94)</f>
        <v>10.961630462882635</v>
      </c>
    </row>
    <row r="98" spans="1:9" x14ac:dyDescent="0.25">
      <c r="B98" s="23" t="s">
        <v>129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PPQ</v>
      </c>
      <c r="G99" s="34"/>
      <c r="H99" s="35" t="s">
        <v>22</v>
      </c>
      <c r="I99" s="35"/>
    </row>
    <row r="100" spans="1:9" ht="15.6" x14ac:dyDescent="0.3">
      <c r="A100" s="7" t="str">
        <f>A10</f>
        <v>PPQ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200</v>
      </c>
      <c r="B101" s="17">
        <f>B119*0.8</f>
        <v>64</v>
      </c>
      <c r="C101" s="33">
        <f>W66</f>
        <v>0.21010505252626313</v>
      </c>
      <c r="D101" s="9">
        <f>C101-$B$4</f>
        <v>-4.2058863482380415E-5</v>
      </c>
      <c r="E101" s="9">
        <f>(($D$23-D101)/$D$23)*100</f>
        <v>100.00029236099756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100</v>
      </c>
      <c r="B102" s="18">
        <f>B101/2</f>
        <v>32</v>
      </c>
      <c r="C102" s="33">
        <f t="shared" ref="C102:C112" si="50">W67</f>
        <v>0.23016111277894524</v>
      </c>
      <c r="D102" s="9">
        <f t="shared" ref="D102:D113" si="51">C102-$B$4</f>
        <v>2.0014001389199731E-2</v>
      </c>
      <c r="E102" s="9">
        <f t="shared" ref="E102:E113" si="52">(($D$23-D102)/$D$23)*100</f>
        <v>99.860877995103522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50</v>
      </c>
      <c r="B103" s="18">
        <f t="shared" si="53"/>
        <v>16</v>
      </c>
      <c r="C103" s="33">
        <f t="shared" si="50"/>
        <v>0.33013205282112845</v>
      </c>
      <c r="D103" s="9">
        <f t="shared" si="51"/>
        <v>0.11998494143138294</v>
      </c>
      <c r="E103" s="9">
        <f t="shared" si="52"/>
        <v>99.165956607841153</v>
      </c>
      <c r="F103" s="25" t="str">
        <f t="shared" si="46"/>
        <v/>
      </c>
      <c r="G103" s="28">
        <f t="shared" si="47"/>
        <v>25.418131280485525</v>
      </c>
      <c r="H103" s="25" t="str">
        <f t="shared" si="48"/>
        <v/>
      </c>
      <c r="I103" s="25">
        <f t="shared" si="49"/>
        <v>8.1338020097553692</v>
      </c>
    </row>
    <row r="104" spans="1:9" ht="15.6" x14ac:dyDescent="0.3">
      <c r="A104" s="18">
        <f t="shared" si="53"/>
        <v>25</v>
      </c>
      <c r="B104" s="18">
        <f t="shared" si="53"/>
        <v>8</v>
      </c>
      <c r="C104" s="33">
        <f t="shared" si="50"/>
        <v>1.6711698188732114</v>
      </c>
      <c r="D104" s="9">
        <f t="shared" si="51"/>
        <v>1.4610227074834659</v>
      </c>
      <c r="E104" s="9">
        <f t="shared" si="52"/>
        <v>89.844089429610008</v>
      </c>
      <c r="F104" s="25" t="str">
        <f t="shared" si="46"/>
        <v/>
      </c>
      <c r="G104" s="28" t="str">
        <f t="shared" si="47"/>
        <v/>
      </c>
      <c r="H104" s="25" t="str">
        <f t="shared" si="48"/>
        <v/>
      </c>
      <c r="I104" s="25" t="str">
        <f t="shared" si="49"/>
        <v/>
      </c>
    </row>
    <row r="105" spans="1:9" ht="15.6" x14ac:dyDescent="0.3">
      <c r="A105" s="18">
        <f t="shared" si="53"/>
        <v>12.5</v>
      </c>
      <c r="B105" s="18">
        <f t="shared" si="53"/>
        <v>4</v>
      </c>
      <c r="C105" s="33">
        <f t="shared" si="50"/>
        <v>7.1364227805024525</v>
      </c>
      <c r="D105" s="9">
        <f t="shared" si="51"/>
        <v>6.926275669112707</v>
      </c>
      <c r="E105" s="9">
        <f t="shared" si="52"/>
        <v>51.853837780154556</v>
      </c>
      <c r="F105" s="25">
        <f t="shared" si="46"/>
        <v>12.106601696772534</v>
      </c>
      <c r="G105" s="28" t="str">
        <f t="shared" si="47"/>
        <v/>
      </c>
      <c r="H105" s="25">
        <f t="shared" si="48"/>
        <v>3.874112542967211</v>
      </c>
      <c r="I105" s="25" t="str">
        <f t="shared" si="49"/>
        <v/>
      </c>
    </row>
    <row r="106" spans="1:9" ht="15.6" x14ac:dyDescent="0.3">
      <c r="A106" s="18">
        <f t="shared" si="53"/>
        <v>6.25</v>
      </c>
      <c r="B106" s="18">
        <f t="shared" si="53"/>
        <v>2</v>
      </c>
      <c r="C106" s="33">
        <f t="shared" si="50"/>
        <v>11.373412023607083</v>
      </c>
      <c r="D106" s="9">
        <f t="shared" si="51"/>
        <v>11.163264912217336</v>
      </c>
      <c r="E106" s="9">
        <f t="shared" si="52"/>
        <v>22.401534526913053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3.125</v>
      </c>
      <c r="B107" s="18">
        <f t="shared" si="53"/>
        <v>1</v>
      </c>
      <c r="C107" s="33">
        <f t="shared" si="50"/>
        <v>13.219253477434204</v>
      </c>
      <c r="D107" s="9">
        <f t="shared" si="51"/>
        <v>13.00910636604446</v>
      </c>
      <c r="E107" s="9">
        <f t="shared" si="52"/>
        <v>9.5706588422522394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1.5625</v>
      </c>
      <c r="B108" s="18">
        <f t="shared" si="53"/>
        <v>0.5</v>
      </c>
      <c r="C108" s="33">
        <f t="shared" si="50"/>
        <v>13.462692538507701</v>
      </c>
      <c r="D108" s="9">
        <f t="shared" si="51"/>
        <v>13.252545427117955</v>
      </c>
      <c r="E108" s="9">
        <f t="shared" si="52"/>
        <v>7.8784569887570211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0.78125</v>
      </c>
      <c r="B109" s="18">
        <f t="shared" si="53"/>
        <v>0.25</v>
      </c>
      <c r="C109" s="33">
        <f t="shared" si="50"/>
        <v>13.898339003402041</v>
      </c>
      <c r="D109" s="9">
        <f t="shared" si="51"/>
        <v>13.688191892012295</v>
      </c>
      <c r="E109" s="9">
        <f t="shared" si="52"/>
        <v>4.8501765143253586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0.390625</v>
      </c>
      <c r="B110" s="18">
        <f t="shared" si="53"/>
        <v>0.125</v>
      </c>
      <c r="C110" s="33">
        <f t="shared" si="50"/>
        <v>14.573115804223802</v>
      </c>
      <c r="D110" s="9">
        <f t="shared" si="51"/>
        <v>14.362968692834055</v>
      </c>
      <c r="E110" s="9">
        <f t="shared" si="52"/>
        <v>0.15964514269216828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13.874162248674601</v>
      </c>
      <c r="D111" s="9">
        <f t="shared" si="51"/>
        <v>13.664015137284856</v>
      </c>
      <c r="E111" s="9">
        <f t="shared" si="52"/>
        <v>5.0182347913367025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11.965982991495748</v>
      </c>
      <c r="D112" s="9">
        <f t="shared" si="51"/>
        <v>11.755835880106002</v>
      </c>
      <c r="E112" s="9">
        <f t="shared" si="52"/>
        <v>18.282435127799278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14.596082250904882</v>
      </c>
      <c r="D113" s="9">
        <f t="shared" si="51"/>
        <v>14.385935139515137</v>
      </c>
      <c r="E113" s="9">
        <f t="shared" si="52"/>
        <v>0</v>
      </c>
      <c r="F113" s="25">
        <f>SUM(F101:F112)</f>
        <v>12.106601696772534</v>
      </c>
      <c r="G113" s="28">
        <f>SUM(G101:G112)</f>
        <v>25.418131280485525</v>
      </c>
      <c r="H113" s="25">
        <f>SUM(H101:H112)</f>
        <v>3.874112542967211</v>
      </c>
      <c r="I113" s="25">
        <f>SUM(I101:I112)</f>
        <v>8.1338020097553692</v>
      </c>
    </row>
    <row r="116" spans="1:9" x14ac:dyDescent="0.25">
      <c r="B116" s="23" t="s">
        <v>130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PPQ</v>
      </c>
      <c r="G117" s="34"/>
      <c r="H117" s="35" t="s">
        <v>22</v>
      </c>
      <c r="I117" s="35"/>
    </row>
    <row r="118" spans="1:9" ht="15.6" x14ac:dyDescent="0.3">
      <c r="A118" s="7" t="str">
        <f>A10</f>
        <v>PPQ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>
        <f>W78</f>
        <v>0.21018917025322792</v>
      </c>
      <c r="D119" s="9">
        <f>C119-$B$4</f>
        <v>4.2058863482408171E-5</v>
      </c>
      <c r="E119" s="9">
        <f>(($D$23-D119)/$D$23)*100</f>
        <v>99.999707639002438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f t="shared" ref="C120:C130" si="58">W79</f>
        <v>0.14011208967173738</v>
      </c>
      <c r="D120" s="9">
        <f t="shared" ref="D120:D131" si="59">C120-$B$4</f>
        <v>-7.0035021718008128E-2</v>
      </c>
      <c r="E120" s="9">
        <f t="shared" ref="E120:E131" si="60">(($D$23-D120)/$D$23)*100</f>
        <v>100.48682981703175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3">
        <f t="shared" si="58"/>
        <v>0.34010203060918276</v>
      </c>
      <c r="D121" s="9">
        <f t="shared" si="59"/>
        <v>0.12995491921943725</v>
      </c>
      <c r="E121" s="9">
        <f t="shared" si="60"/>
        <v>99.096652960275904</v>
      </c>
      <c r="F121" s="25" t="str">
        <f t="shared" si="54"/>
        <v/>
      </c>
      <c r="G121" s="28">
        <f t="shared" si="55"/>
        <v>0</v>
      </c>
      <c r="H121" s="25" t="str">
        <f t="shared" si="56"/>
        <v/>
      </c>
      <c r="I121" s="25">
        <f t="shared" si="57"/>
        <v>12.733695279250563</v>
      </c>
    </row>
    <row r="122" spans="1:9" ht="15.6" x14ac:dyDescent="0.3">
      <c r="A122" s="17">
        <v>0</v>
      </c>
      <c r="B122" s="17">
        <f t="shared" si="61"/>
        <v>10</v>
      </c>
      <c r="C122" s="33">
        <f t="shared" si="58"/>
        <v>2.1410705352676338</v>
      </c>
      <c r="D122" s="9">
        <f t="shared" si="59"/>
        <v>1.9309234238778883</v>
      </c>
      <c r="E122" s="9">
        <f t="shared" si="60"/>
        <v>86.577699640991369</v>
      </c>
      <c r="F122" s="25" t="str">
        <f t="shared" si="54"/>
        <v/>
      </c>
      <c r="G122" s="28" t="str">
        <f t="shared" si="55"/>
        <v/>
      </c>
      <c r="H122" s="25" t="str">
        <f t="shared" si="56"/>
        <v/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5</v>
      </c>
      <c r="C123" s="33">
        <f t="shared" si="58"/>
        <v>7.3536768384192097</v>
      </c>
      <c r="D123" s="9">
        <f t="shared" si="59"/>
        <v>7.1435297270294642</v>
      </c>
      <c r="E123" s="9">
        <f t="shared" si="60"/>
        <v>50.343654008228555</v>
      </c>
      <c r="F123" s="25">
        <f t="shared" si="54"/>
        <v>0</v>
      </c>
      <c r="G123" s="28" t="str">
        <f t="shared" si="55"/>
        <v/>
      </c>
      <c r="H123" s="25">
        <f t="shared" si="56"/>
        <v>4.970408554124206</v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2.5</v>
      </c>
      <c r="C124" s="33">
        <f t="shared" si="58"/>
        <v>11.530377339605645</v>
      </c>
      <c r="D124" s="9">
        <f t="shared" si="59"/>
        <v>11.320230228215898</v>
      </c>
      <c r="E124" s="9">
        <f t="shared" si="60"/>
        <v>21.3104319014924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3">
        <f t="shared" si="58"/>
        <v>13.071764588129318</v>
      </c>
      <c r="D125" s="9">
        <f t="shared" si="59"/>
        <v>12.861617476739571</v>
      </c>
      <c r="E125" s="9">
        <f t="shared" si="60"/>
        <v>10.595888609205431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3">
        <f t="shared" si="58"/>
        <v>13.831064851881505</v>
      </c>
      <c r="D126" s="9">
        <f t="shared" si="59"/>
        <v>13.620917740491759</v>
      </c>
      <c r="E126" s="9">
        <f t="shared" si="60"/>
        <v>5.3178148768517408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3">
        <f t="shared" si="58"/>
        <v>14.291433146517212</v>
      </c>
      <c r="D127" s="9">
        <f t="shared" ref="D127" si="62">C127-$B$4</f>
        <v>14.081286035127466</v>
      </c>
      <c r="E127" s="9">
        <f t="shared" ref="E127" si="63">(($D$23-D127)/$D$23)*100</f>
        <v>2.1176871814948224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3">
        <f t="shared" si="58"/>
        <v>13.765506202480992</v>
      </c>
      <c r="D128" s="9">
        <f t="shared" si="59"/>
        <v>13.555359091091248</v>
      </c>
      <c r="E128" s="9">
        <f t="shared" si="60"/>
        <v>5.773528382888867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14.061248999199361</v>
      </c>
      <c r="D129" s="9">
        <f t="shared" si="59"/>
        <v>13.851101887809616</v>
      </c>
      <c r="E129" s="9">
        <f t="shared" si="60"/>
        <v>3.7177510291732565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11.982980407678607</v>
      </c>
      <c r="D130" s="9">
        <f t="shared" si="59"/>
        <v>11.772833296288862</v>
      </c>
      <c r="E130" s="9">
        <f t="shared" si="60"/>
        <v>18.164282112246106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14.596082250904882</v>
      </c>
      <c r="D131" s="9">
        <f t="shared" si="59"/>
        <v>14.385935139515137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4.970408554124206</v>
      </c>
      <c r="I131" s="25">
        <f>SUM(I119:I130)</f>
        <v>12.733695279250563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AB37-8A45-4C8A-9E55-3AABCD34D174}">
  <dimension ref="A1:W131"/>
  <sheetViews>
    <sheetView tabSelected="1" topLeftCell="A29" zoomScale="65" workbookViewId="0">
      <selection activeCell="N130" sqref="N130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140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131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27</v>
      </c>
      <c r="B4" s="17">
        <f>AVERAGE(C11,C29,C47,C65,C83,C101,C119)</f>
        <v>0.75760301470766844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117</v>
      </c>
      <c r="B5" s="16">
        <f>AVERAGE(C21,C39,C57,C75,C93,C111,C129)</f>
        <v>14.472184220085129</v>
      </c>
      <c r="C5" s="23"/>
      <c r="D5" s="3"/>
      <c r="E5" s="3"/>
      <c r="F5" s="23"/>
      <c r="G5" s="23"/>
      <c r="K5" s="4"/>
      <c r="L5" s="6"/>
      <c r="M5" s="1"/>
      <c r="N5" s="1"/>
      <c r="T5" s="22" t="s">
        <v>113</v>
      </c>
      <c r="U5" s="22" t="s">
        <v>114</v>
      </c>
      <c r="V5" s="22" t="s">
        <v>115</v>
      </c>
      <c r="W5" s="32" t="s">
        <v>116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28</v>
      </c>
      <c r="U6">
        <v>9992</v>
      </c>
      <c r="V6">
        <v>175</v>
      </c>
      <c r="W6" s="33">
        <v>1.7514011208967173</v>
      </c>
    </row>
    <row r="7" spans="1:23" x14ac:dyDescent="0.25">
      <c r="B7" s="23"/>
      <c r="C7" s="23"/>
      <c r="D7" s="3"/>
      <c r="E7" s="3"/>
      <c r="F7" s="23"/>
      <c r="G7" s="23"/>
      <c r="T7" t="s">
        <v>29</v>
      </c>
      <c r="U7">
        <v>9994</v>
      </c>
      <c r="V7">
        <v>585</v>
      </c>
      <c r="W7" s="33">
        <v>5.8535121072643586</v>
      </c>
    </row>
    <row r="8" spans="1:23" x14ac:dyDescent="0.25">
      <c r="B8" s="23"/>
      <c r="C8" s="23"/>
      <c r="D8" s="3"/>
      <c r="E8" s="3"/>
      <c r="F8" s="23"/>
      <c r="G8" s="23"/>
      <c r="T8" t="s">
        <v>30</v>
      </c>
      <c r="U8">
        <v>9995</v>
      </c>
      <c r="V8">
        <v>674</v>
      </c>
      <c r="W8" s="33">
        <v>6.7433716858429218</v>
      </c>
    </row>
    <row r="9" spans="1:23" ht="15.6" x14ac:dyDescent="0.3">
      <c r="C9" s="23"/>
      <c r="D9" s="3"/>
      <c r="E9" s="3"/>
      <c r="F9" s="34" t="s">
        <v>133</v>
      </c>
      <c r="G9" s="34"/>
      <c r="H9" s="35" t="s">
        <v>22</v>
      </c>
      <c r="I9" s="35"/>
      <c r="T9" t="s">
        <v>31</v>
      </c>
      <c r="U9">
        <v>9996</v>
      </c>
      <c r="V9">
        <v>601</v>
      </c>
      <c r="W9" s="33">
        <v>6.0124049619847932</v>
      </c>
    </row>
    <row r="10" spans="1:23" ht="15.6" x14ac:dyDescent="0.3">
      <c r="A10" s="7" t="s">
        <v>132</v>
      </c>
      <c r="B10" s="31" t="s">
        <v>21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32</v>
      </c>
      <c r="U10">
        <v>9992</v>
      </c>
      <c r="V10">
        <v>681</v>
      </c>
      <c r="W10" s="33">
        <v>6.8154523618895109</v>
      </c>
    </row>
    <row r="11" spans="1:23" ht="15.6" x14ac:dyDescent="0.3">
      <c r="A11" s="18">
        <v>50000</v>
      </c>
      <c r="B11" s="18">
        <v>0</v>
      </c>
      <c r="C11" s="33">
        <f>W6</f>
        <v>1.7514011208967173</v>
      </c>
      <c r="D11" s="9">
        <f>C11-$B$4</f>
        <v>0.99379810618904885</v>
      </c>
      <c r="E11" s="9">
        <f>(($D$23-D11)/$D$23)*100</f>
        <v>92.75371160586819</v>
      </c>
      <c r="F11" s="10" t="str">
        <f t="shared" ref="F11:F22" si="0">IF(AND(E11&gt;50,E12&lt;50),(((50-E12)/(E11-E12))*(A11-A12)+A12),"")</f>
        <v/>
      </c>
      <c r="G11" s="11">
        <f t="shared" ref="G11:G22" si="1">IF(AND(E11&gt;90,E12&lt;90),(((90-E12)/(E11-E12))*(A11-A12)+A12),"")</f>
        <v>47698.380080379604</v>
      </c>
      <c r="H11" s="12" t="str">
        <f t="shared" ref="H11:H22" si="2">IF(AND(E11&gt;50,E12&lt;50),(((50-E12)/(E11-E12))*(B11-B12)+B12),"")</f>
        <v/>
      </c>
      <c r="I11" s="13">
        <f t="shared" ref="I11:I22" si="3">IF(AND(E11&gt;90,E12&lt;90),(((90-E12)/(E11-E12))*(B11-B12)+B12),"")</f>
        <v>0</v>
      </c>
      <c r="T11" t="s">
        <v>33</v>
      </c>
      <c r="U11">
        <v>9993</v>
      </c>
      <c r="V11">
        <v>657</v>
      </c>
      <c r="W11" s="33">
        <v>6.5746022215550886</v>
      </c>
    </row>
    <row r="12" spans="1:23" ht="15.6" x14ac:dyDescent="0.3">
      <c r="A12" s="18">
        <f>A11/2</f>
        <v>25000</v>
      </c>
      <c r="B12" s="18">
        <v>0</v>
      </c>
      <c r="C12" s="33">
        <f t="shared" ref="C12:C22" si="4">W7</f>
        <v>5.8535121072643586</v>
      </c>
      <c r="D12" s="9">
        <f t="shared" ref="D12:D23" si="5">C12-$B$4</f>
        <v>5.0959090925566901</v>
      </c>
      <c r="E12" s="9">
        <f t="shared" ref="E12:E23" si="6">(($D$23-D12)/$D$23)*100</f>
        <v>62.84313012373579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34</v>
      </c>
      <c r="U12">
        <v>9997</v>
      </c>
      <c r="V12">
        <v>659</v>
      </c>
      <c r="W12" s="33">
        <v>6.591977593277984</v>
      </c>
    </row>
    <row r="13" spans="1:23" ht="15.6" x14ac:dyDescent="0.3">
      <c r="A13" s="18">
        <f t="shared" ref="A13:A20" si="7">A12/2</f>
        <v>12500</v>
      </c>
      <c r="B13" s="18">
        <v>0</v>
      </c>
      <c r="C13" s="33">
        <f t="shared" si="4"/>
        <v>6.7433716858429218</v>
      </c>
      <c r="D13" s="9">
        <f t="shared" si="5"/>
        <v>5.9857686711352533</v>
      </c>
      <c r="E13" s="9">
        <f t="shared" si="6"/>
        <v>56.354710497552453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35</v>
      </c>
      <c r="U13">
        <v>9990</v>
      </c>
      <c r="V13">
        <v>926</v>
      </c>
      <c r="W13" s="33">
        <v>9.2692692692692695</v>
      </c>
    </row>
    <row r="14" spans="1:23" ht="15.6" x14ac:dyDescent="0.3">
      <c r="A14" s="18">
        <f t="shared" si="7"/>
        <v>6250</v>
      </c>
      <c r="B14" s="18">
        <v>0</v>
      </c>
      <c r="C14" s="33">
        <f t="shared" si="4"/>
        <v>6.0124049619847932</v>
      </c>
      <c r="D14" s="9">
        <f t="shared" si="5"/>
        <v>5.2548019472771248</v>
      </c>
      <c r="E14" s="9">
        <f t="shared" si="6"/>
        <v>61.684561354183188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t="s">
        <v>36</v>
      </c>
      <c r="U14">
        <v>9990</v>
      </c>
      <c r="V14">
        <v>1180</v>
      </c>
      <c r="W14" s="33">
        <v>11.811811811811811</v>
      </c>
    </row>
    <row r="15" spans="1:23" ht="15.6" x14ac:dyDescent="0.3">
      <c r="A15" s="18">
        <f t="shared" si="7"/>
        <v>3125</v>
      </c>
      <c r="B15" s="18">
        <v>0</v>
      </c>
      <c r="C15" s="33">
        <f t="shared" si="4"/>
        <v>6.8154523618895109</v>
      </c>
      <c r="D15" s="9">
        <f t="shared" si="5"/>
        <v>6.0578493471818424</v>
      </c>
      <c r="E15" s="9">
        <f t="shared" si="6"/>
        <v>55.829133558911948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T15" t="s">
        <v>37</v>
      </c>
      <c r="U15">
        <v>9997</v>
      </c>
      <c r="V15">
        <v>1315</v>
      </c>
      <c r="W15" s="33">
        <v>13.153946183855156</v>
      </c>
    </row>
    <row r="16" spans="1:23" ht="15.6" x14ac:dyDescent="0.3">
      <c r="A16" s="18">
        <f t="shared" si="7"/>
        <v>1562.5</v>
      </c>
      <c r="B16" s="18">
        <v>0</v>
      </c>
      <c r="C16" s="33">
        <f t="shared" si="4"/>
        <v>6.5746022215550886</v>
      </c>
      <c r="D16" s="9">
        <f t="shared" si="5"/>
        <v>5.8169992068474201</v>
      </c>
      <c r="E16" s="9">
        <f t="shared" si="6"/>
        <v>57.585294660207445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135</v>
      </c>
      <c r="N16" s="5" t="s">
        <v>23</v>
      </c>
      <c r="P16" s="4" t="s">
        <v>136</v>
      </c>
      <c r="Q16" s="4" t="s">
        <v>24</v>
      </c>
      <c r="R16" t="s">
        <v>20</v>
      </c>
      <c r="T16" t="s">
        <v>38</v>
      </c>
      <c r="U16">
        <v>9995</v>
      </c>
      <c r="V16">
        <v>1474</v>
      </c>
      <c r="W16" s="33">
        <v>14.747373686843421</v>
      </c>
    </row>
    <row r="17" spans="1:23" ht="15.6" x14ac:dyDescent="0.3">
      <c r="A17" s="18">
        <f t="shared" si="7"/>
        <v>781.25</v>
      </c>
      <c r="B17" s="18">
        <v>0</v>
      </c>
      <c r="C17" s="33">
        <f t="shared" si="4"/>
        <v>6.591977593277984</v>
      </c>
      <c r="D17" s="9">
        <f t="shared" si="5"/>
        <v>5.8343745785703156</v>
      </c>
      <c r="E17" s="9">
        <f t="shared" si="6"/>
        <v>57.458601971143899</v>
      </c>
      <c r="F17" s="13">
        <f t="shared" si="0"/>
        <v>632.00344031265854</v>
      </c>
      <c r="G17" s="12" t="str">
        <f t="shared" si="1"/>
        <v/>
      </c>
      <c r="H17" s="13">
        <f t="shared" si="2"/>
        <v>0</v>
      </c>
      <c r="I17" s="13" t="str">
        <f t="shared" si="3"/>
        <v/>
      </c>
      <c r="M17" s="2">
        <f>G23</f>
        <v>47698.380080379604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39</v>
      </c>
      <c r="U17">
        <v>9991</v>
      </c>
      <c r="V17">
        <v>1155</v>
      </c>
      <c r="W17" s="33">
        <v>11.560404363927535</v>
      </c>
    </row>
    <row r="18" spans="1:23" ht="15.6" x14ac:dyDescent="0.3">
      <c r="A18" s="18">
        <f t="shared" si="7"/>
        <v>390.625</v>
      </c>
      <c r="B18" s="18">
        <v>0</v>
      </c>
      <c r="C18" s="33">
        <f t="shared" si="4"/>
        <v>9.2692692692692695</v>
      </c>
      <c r="D18" s="9">
        <f t="shared" si="5"/>
        <v>8.5116662545616002</v>
      </c>
      <c r="E18" s="9">
        <f t="shared" si="6"/>
        <v>37.937104114967852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33995.625142562101</v>
      </c>
      <c r="N18" s="1">
        <f>I41</f>
        <v>13.598250057024838</v>
      </c>
      <c r="P18">
        <f t="shared" ref="P18:P23" si="8">M18/$M$17</f>
        <v>0.7127207482785346</v>
      </c>
      <c r="Q18">
        <f>N18/$N$23</f>
        <v>1.456131478942206</v>
      </c>
      <c r="R18">
        <f t="shared" ref="R18:R23" si="9">P18+Q18</f>
        <v>2.1688522272207407</v>
      </c>
      <c r="T18" t="s">
        <v>40</v>
      </c>
      <c r="U18">
        <v>9995</v>
      </c>
      <c r="V18">
        <v>150</v>
      </c>
      <c r="W18" s="33">
        <v>1.5007503751875939</v>
      </c>
    </row>
    <row r="19" spans="1:23" ht="15.6" x14ac:dyDescent="0.3">
      <c r="A19" s="18">
        <f t="shared" si="7"/>
        <v>195.3125</v>
      </c>
      <c r="B19" s="18">
        <v>0</v>
      </c>
      <c r="C19" s="33">
        <f t="shared" si="4"/>
        <v>11.811811811811811</v>
      </c>
      <c r="D19" s="9">
        <f t="shared" si="5"/>
        <v>11.054208797104142</v>
      </c>
      <c r="E19" s="9">
        <f t="shared" si="6"/>
        <v>19.398130853825791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22559.67939731208</v>
      </c>
      <c r="N19" s="1">
        <f>I59</f>
        <v>18.047743517849668</v>
      </c>
      <c r="P19">
        <f t="shared" si="8"/>
        <v>0.47296531578840445</v>
      </c>
      <c r="Q19">
        <f t="shared" ref="Q19:Q23" si="10">N19/$N$23</f>
        <v>1.9325933373787234</v>
      </c>
      <c r="R19">
        <f t="shared" si="9"/>
        <v>2.405558653167128</v>
      </c>
      <c r="T19" t="s">
        <v>41</v>
      </c>
      <c r="U19">
        <v>9990</v>
      </c>
      <c r="V19">
        <v>359</v>
      </c>
      <c r="W19" s="33">
        <v>3.5935935935935936</v>
      </c>
    </row>
    <row r="20" spans="1:23" ht="15.6" x14ac:dyDescent="0.3">
      <c r="A20" s="18">
        <f t="shared" si="7"/>
        <v>97.65625</v>
      </c>
      <c r="B20" s="18">
        <v>0</v>
      </c>
      <c r="C20" s="33">
        <f t="shared" si="4"/>
        <v>13.153946183855156</v>
      </c>
      <c r="D20" s="9">
        <f t="shared" si="5"/>
        <v>12.396343169147489</v>
      </c>
      <c r="E20" s="9">
        <f t="shared" si="6"/>
        <v>9.6119452463710111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8911.9248972222431</v>
      </c>
      <c r="N20" s="1">
        <f>I77</f>
        <v>14.259079835555589</v>
      </c>
      <c r="P20">
        <f t="shared" si="8"/>
        <v>0.1868391522354467</v>
      </c>
      <c r="Q20">
        <f t="shared" si="10"/>
        <v>1.5268946314585794</v>
      </c>
      <c r="R20">
        <f t="shared" si="9"/>
        <v>1.7137337836940261</v>
      </c>
      <c r="T20" t="s">
        <v>42</v>
      </c>
      <c r="U20">
        <v>9996</v>
      </c>
      <c r="V20">
        <v>583</v>
      </c>
      <c r="W20" s="33">
        <v>5.8323329331732694</v>
      </c>
    </row>
    <row r="21" spans="1:23" ht="15.6" x14ac:dyDescent="0.3">
      <c r="A21" s="18">
        <v>0</v>
      </c>
      <c r="B21" s="18">
        <v>0</v>
      </c>
      <c r="C21" s="33">
        <f t="shared" si="4"/>
        <v>14.747373686843421</v>
      </c>
      <c r="D21" s="9">
        <f t="shared" si="5"/>
        <v>13.989770672135752</v>
      </c>
      <c r="E21" s="9">
        <f t="shared" si="6"/>
        <v>-2.0065466282732021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3808.536044627549</v>
      </c>
      <c r="N21" s="1">
        <f>I95</f>
        <v>12.187315342808159</v>
      </c>
      <c r="P21">
        <f t="shared" si="8"/>
        <v>7.9846234572527208E-2</v>
      </c>
      <c r="Q21">
        <f t="shared" si="10"/>
        <v>1.3050453874607602</v>
      </c>
      <c r="R21">
        <f t="shared" si="9"/>
        <v>1.3848916220332874</v>
      </c>
      <c r="T21" t="s">
        <v>43</v>
      </c>
      <c r="U21">
        <v>9997</v>
      </c>
      <c r="V21">
        <v>650</v>
      </c>
      <c r="W21" s="33">
        <v>6.5019505851755532</v>
      </c>
    </row>
    <row r="22" spans="1:23" ht="15.6" x14ac:dyDescent="0.3">
      <c r="A22" s="18">
        <v>0</v>
      </c>
      <c r="B22" s="18">
        <v>0</v>
      </c>
      <c r="C22" s="33">
        <f t="shared" si="4"/>
        <v>11.560404363927535</v>
      </c>
      <c r="D22" s="9">
        <f t="shared" si="5"/>
        <v>10.802801349219866</v>
      </c>
      <c r="E22" s="9">
        <f t="shared" si="6"/>
        <v>21.231270664071687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1515.3703228952031</v>
      </c>
      <c r="N22" s="1">
        <f>I113</f>
        <v>9.6983700665293</v>
      </c>
      <c r="P22">
        <f t="shared" si="8"/>
        <v>3.1769848794478035E-2</v>
      </c>
      <c r="Q22">
        <f t="shared" si="10"/>
        <v>1.0385234783212911</v>
      </c>
      <c r="R22">
        <f t="shared" si="9"/>
        <v>1.0702933271157691</v>
      </c>
      <c r="T22" t="s">
        <v>44</v>
      </c>
      <c r="U22">
        <v>9995</v>
      </c>
      <c r="V22">
        <v>710</v>
      </c>
      <c r="W22" s="33">
        <v>7.1035517758879436</v>
      </c>
    </row>
    <row r="23" spans="1:23" ht="15.6" x14ac:dyDescent="0.3">
      <c r="B23" s="23" t="s">
        <v>6</v>
      </c>
      <c r="C23" s="23">
        <f>$B$5</f>
        <v>14.472184220085129</v>
      </c>
      <c r="D23" s="9">
        <f t="shared" si="5"/>
        <v>13.71458120537746</v>
      </c>
      <c r="E23" s="9">
        <f t="shared" si="6"/>
        <v>0</v>
      </c>
      <c r="F23" s="13">
        <f>SUM(F11:F21)</f>
        <v>632.00344031265854</v>
      </c>
      <c r="G23" s="12">
        <f>SUM(G11:G22)</f>
        <v>47698.380080379604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9.3386141661487656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45</v>
      </c>
      <c r="U23">
        <v>9995</v>
      </c>
      <c r="V23">
        <v>666</v>
      </c>
      <c r="W23" s="33">
        <v>6.6633316658329171</v>
      </c>
    </row>
    <row r="24" spans="1:23" x14ac:dyDescent="0.25">
      <c r="D24" s="16"/>
      <c r="E24" s="16"/>
      <c r="F24" s="16"/>
      <c r="G24" s="16"/>
      <c r="T24" t="s">
        <v>46</v>
      </c>
      <c r="U24">
        <v>9996</v>
      </c>
      <c r="V24">
        <v>766</v>
      </c>
      <c r="W24" s="33">
        <v>7.6630652260904357</v>
      </c>
    </row>
    <row r="25" spans="1:23" x14ac:dyDescent="0.25">
      <c r="T25" t="s">
        <v>47</v>
      </c>
      <c r="U25">
        <v>9995</v>
      </c>
      <c r="V25">
        <v>1061</v>
      </c>
      <c r="W25" s="33">
        <v>10.615307653826914</v>
      </c>
    </row>
    <row r="26" spans="1:23" ht="15.6" x14ac:dyDescent="0.3">
      <c r="B26" s="23" t="s">
        <v>138</v>
      </c>
      <c r="C26" s="23"/>
      <c r="D26" s="3"/>
      <c r="E26" s="3"/>
      <c r="F26" s="23"/>
      <c r="G26" s="23"/>
      <c r="M26" s="4"/>
      <c r="T26" t="s">
        <v>48</v>
      </c>
      <c r="U26">
        <v>9989</v>
      </c>
      <c r="V26">
        <v>1317</v>
      </c>
      <c r="W26" s="33">
        <v>13.184502953248572</v>
      </c>
    </row>
    <row r="27" spans="1:23" ht="15.6" x14ac:dyDescent="0.3">
      <c r="B27" s="23"/>
      <c r="C27" s="23"/>
      <c r="D27" s="3"/>
      <c r="E27" s="3"/>
      <c r="F27" s="34" t="str">
        <f>F9</f>
        <v>CQ</v>
      </c>
      <c r="G27" s="34"/>
      <c r="H27" s="35" t="s">
        <v>22</v>
      </c>
      <c r="I27" s="35"/>
      <c r="T27" t="s">
        <v>49</v>
      </c>
      <c r="U27">
        <v>9989</v>
      </c>
      <c r="V27">
        <v>1372</v>
      </c>
      <c r="W27" s="33">
        <v>13.735108619481428</v>
      </c>
    </row>
    <row r="28" spans="1:23" ht="15.6" x14ac:dyDescent="0.3">
      <c r="A28" s="7" t="str">
        <f>A10</f>
        <v>CQ (nM)</v>
      </c>
      <c r="B28" s="31" t="s">
        <v>21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134</v>
      </c>
      <c r="N28" s="5" t="s">
        <v>25</v>
      </c>
      <c r="P28" s="4" t="s">
        <v>137</v>
      </c>
      <c r="Q28" s="4" t="s">
        <v>26</v>
      </c>
      <c r="R28" t="s">
        <v>20</v>
      </c>
      <c r="T28" t="s">
        <v>50</v>
      </c>
      <c r="U28">
        <v>9998</v>
      </c>
      <c r="V28">
        <v>1516</v>
      </c>
      <c r="W28" s="33">
        <v>15.163032606521304</v>
      </c>
    </row>
    <row r="29" spans="1:23" ht="15.6" x14ac:dyDescent="0.3">
      <c r="A29" s="18">
        <f>A11*0.8</f>
        <v>40000</v>
      </c>
      <c r="B29" s="17">
        <f>B119*0.2</f>
        <v>16</v>
      </c>
      <c r="C29" s="33">
        <f>W18</f>
        <v>1.5007503751875939</v>
      </c>
      <c r="D29" s="9">
        <f>C29-$B$4</f>
        <v>0.74314736047992547</v>
      </c>
      <c r="E29" s="9">
        <f>(($D$23-D29)/$D$23)*100</f>
        <v>94.581333914968255</v>
      </c>
      <c r="F29" s="10" t="str">
        <f t="shared" ref="F29:F40" si="11">IF(AND(E29&gt;50,E30&lt;50),(((50-E30)/(E29-E30))*(A29-A30)+A30),"")</f>
        <v/>
      </c>
      <c r="G29" s="12">
        <f t="shared" ref="G29:G40" si="12">IF(AND(E29&gt;90,E30&lt;90),(((90-E30)/(E29-E30))*(A29-A30)+A30),"")</f>
        <v>33995.625142562101</v>
      </c>
      <c r="H29" s="25" t="str">
        <f t="shared" ref="H29:H40" si="13">IF(AND(E29&gt;50,E30&lt;50),(((50-E30)/(E29-E30))*(B29-B30)+B30),"")</f>
        <v/>
      </c>
      <c r="I29" s="25">
        <f t="shared" ref="I29:I40" si="14">IF(AND(E29&gt;90,E30&lt;90),(((90-E30)/(E29-E30))*(B29-B30)+B30),"")</f>
        <v>13.598250057024838</v>
      </c>
      <c r="K29" s="4" t="s">
        <v>0</v>
      </c>
      <c r="L29" s="6" t="s">
        <v>8</v>
      </c>
      <c r="M29" s="2">
        <f>F23</f>
        <v>632.00344031265854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51</v>
      </c>
      <c r="U29">
        <v>9993</v>
      </c>
      <c r="V29">
        <v>1182</v>
      </c>
      <c r="W29" s="33">
        <v>11.8282797958571</v>
      </c>
    </row>
    <row r="30" spans="1:23" ht="15.6" x14ac:dyDescent="0.3">
      <c r="A30" s="18">
        <f>A29/2</f>
        <v>20000</v>
      </c>
      <c r="B30" s="18">
        <f>B29/2</f>
        <v>8</v>
      </c>
      <c r="C30" s="33">
        <f t="shared" ref="C30:C40" si="15">W19</f>
        <v>3.5935935935935936</v>
      </c>
      <c r="D30" s="9">
        <f t="shared" ref="D30:D41" si="16">C30-$B$4</f>
        <v>2.8359905788859252</v>
      </c>
      <c r="E30" s="9">
        <f t="shared" ref="E30:E41" si="17">(($D$23-D30)/$D$23)*100</f>
        <v>79.321347575863726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655.11527934104583</v>
      </c>
      <c r="N30" s="1">
        <f>H41</f>
        <v>0.26204611173641834</v>
      </c>
      <c r="P30">
        <f>M30/$M$29</f>
        <v>1.0365691664857926</v>
      </c>
      <c r="Q30">
        <f>N30/$N$35</f>
        <v>6.4244866860585767E-2</v>
      </c>
      <c r="R30">
        <f t="shared" ref="R30:R35" si="18">P30+Q30</f>
        <v>1.1008140333463783</v>
      </c>
      <c r="T30" t="s">
        <v>52</v>
      </c>
      <c r="U30">
        <v>9994</v>
      </c>
      <c r="V30">
        <v>66</v>
      </c>
      <c r="W30" s="33">
        <v>0.66039623774264555</v>
      </c>
    </row>
    <row r="31" spans="1:23" ht="15.6" x14ac:dyDescent="0.3">
      <c r="A31" s="18">
        <f t="shared" ref="A31:B38" si="19">A30/2</f>
        <v>10000</v>
      </c>
      <c r="B31" s="18">
        <f t="shared" si="19"/>
        <v>4</v>
      </c>
      <c r="C31" s="33">
        <f t="shared" si="15"/>
        <v>5.8323329331732694</v>
      </c>
      <c r="D31" s="9">
        <f t="shared" si="16"/>
        <v>5.074729918465601</v>
      </c>
      <c r="E31" s="9">
        <f t="shared" si="17"/>
        <v>62.997558274139578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10</v>
      </c>
      <c r="L31" s="6" t="s">
        <v>11</v>
      </c>
      <c r="M31" s="2">
        <f>F59</f>
        <v>763.03995034350896</v>
      </c>
      <c r="N31" s="1">
        <f>H59</f>
        <v>0.61043196027480728</v>
      </c>
      <c r="P31">
        <f>M31/$M$29</f>
        <v>1.2073351214133032</v>
      </c>
      <c r="Q31">
        <f t="shared" ref="Q31:Q35" si="20">N31/$N$35</f>
        <v>0.14965732464196338</v>
      </c>
      <c r="R31">
        <f t="shared" si="18"/>
        <v>1.3569924460552667</v>
      </c>
      <c r="T31" t="s">
        <v>53</v>
      </c>
      <c r="U31">
        <v>9995</v>
      </c>
      <c r="V31">
        <v>298</v>
      </c>
      <c r="W31" s="33">
        <v>2.9814907453726862</v>
      </c>
    </row>
    <row r="32" spans="1:23" ht="15.6" x14ac:dyDescent="0.3">
      <c r="A32" s="18">
        <f t="shared" si="19"/>
        <v>5000</v>
      </c>
      <c r="B32" s="18">
        <f t="shared" si="19"/>
        <v>2</v>
      </c>
      <c r="C32" s="33">
        <f t="shared" si="15"/>
        <v>6.5019505851755532</v>
      </c>
      <c r="D32" s="9">
        <f t="shared" si="16"/>
        <v>5.7443475704678848</v>
      </c>
      <c r="E32" s="9">
        <f t="shared" si="17"/>
        <v>58.115034761575238</v>
      </c>
      <c r="F32" s="13" t="str">
        <f t="shared" si="11"/>
        <v/>
      </c>
      <c r="G32" s="12" t="str">
        <f t="shared" si="12"/>
        <v/>
      </c>
      <c r="H32" s="25" t="str">
        <f t="shared" si="13"/>
        <v/>
      </c>
      <c r="I32" s="25" t="str">
        <f t="shared" si="14"/>
        <v/>
      </c>
      <c r="K32" s="4" t="s">
        <v>12</v>
      </c>
      <c r="L32" s="6" t="s">
        <v>13</v>
      </c>
      <c r="M32" s="1">
        <f>F77</f>
        <v>711.47052626424534</v>
      </c>
      <c r="N32" s="1">
        <f>H77</f>
        <v>1.1383528420227924</v>
      </c>
      <c r="P32">
        <f>M32/$M$29</f>
        <v>1.1257383755890216</v>
      </c>
      <c r="Q32">
        <f t="shared" si="20"/>
        <v>0.27908571621808909</v>
      </c>
      <c r="R32">
        <f t="shared" si="18"/>
        <v>1.4048240918071107</v>
      </c>
      <c r="T32" t="s">
        <v>54</v>
      </c>
      <c r="U32">
        <v>9993</v>
      </c>
      <c r="V32">
        <v>538</v>
      </c>
      <c r="W32" s="33">
        <v>5.3837686380466332</v>
      </c>
    </row>
    <row r="33" spans="1:23" ht="15.6" x14ac:dyDescent="0.3">
      <c r="A33" s="18">
        <f t="shared" si="19"/>
        <v>2500</v>
      </c>
      <c r="B33" s="18">
        <f t="shared" si="19"/>
        <v>1</v>
      </c>
      <c r="C33" s="33">
        <f t="shared" si="15"/>
        <v>7.1035517758879436</v>
      </c>
      <c r="D33" s="9">
        <f t="shared" si="16"/>
        <v>6.3459487611802752</v>
      </c>
      <c r="E33" s="9">
        <f t="shared" si="17"/>
        <v>53.728453926890296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14</v>
      </c>
      <c r="L33" s="6" t="s">
        <v>15</v>
      </c>
      <c r="M33" s="1">
        <f>F95</f>
        <v>510.52883832788655</v>
      </c>
      <c r="N33" s="1">
        <f>H95</f>
        <v>1.6336922826492373</v>
      </c>
      <c r="P33">
        <f t="shared" ref="P33:P35" si="21">M33/$M$29</f>
        <v>0.80779439756739735</v>
      </c>
      <c r="Q33">
        <f t="shared" si="20"/>
        <v>0.40052623751783833</v>
      </c>
      <c r="R33">
        <f t="shared" si="18"/>
        <v>1.2083206350852356</v>
      </c>
      <c r="T33" t="s">
        <v>55</v>
      </c>
      <c r="U33">
        <v>9995</v>
      </c>
      <c r="V33">
        <v>609</v>
      </c>
      <c r="W33" s="33">
        <v>6.0930465232616315</v>
      </c>
    </row>
    <row r="34" spans="1:23" ht="15.6" x14ac:dyDescent="0.3">
      <c r="A34" s="18">
        <f t="shared" si="19"/>
        <v>1250</v>
      </c>
      <c r="B34" s="18">
        <f t="shared" si="19"/>
        <v>0.5</v>
      </c>
      <c r="C34" s="33">
        <f t="shared" si="15"/>
        <v>6.6633316658329171</v>
      </c>
      <c r="D34" s="9">
        <f t="shared" si="16"/>
        <v>5.9057286511252487</v>
      </c>
      <c r="E34" s="9">
        <f t="shared" si="17"/>
        <v>56.938323068810703</v>
      </c>
      <c r="F34" s="13">
        <f t="shared" si="11"/>
        <v>655.11527934104583</v>
      </c>
      <c r="G34" s="12" t="str">
        <f t="shared" si="12"/>
        <v/>
      </c>
      <c r="H34" s="25">
        <f t="shared" si="13"/>
        <v>0.26204611173641834</v>
      </c>
      <c r="I34" s="25" t="str">
        <f t="shared" si="14"/>
        <v/>
      </c>
      <c r="K34" s="4" t="s">
        <v>16</v>
      </c>
      <c r="L34" s="6" t="s">
        <v>17</v>
      </c>
      <c r="M34" s="1">
        <f>F113</f>
        <v>486.68815639181025</v>
      </c>
      <c r="N34" s="1">
        <f>H113</f>
        <v>3.114804200907586</v>
      </c>
      <c r="P34">
        <f>M34/$M$29</f>
        <v>0.7700720049103541</v>
      </c>
      <c r="Q34">
        <f t="shared" si="20"/>
        <v>0.76364491675947432</v>
      </c>
      <c r="R34">
        <f t="shared" si="18"/>
        <v>1.5337169216698285</v>
      </c>
      <c r="T34" t="s">
        <v>56</v>
      </c>
      <c r="U34">
        <v>9995</v>
      </c>
      <c r="V34">
        <v>672</v>
      </c>
      <c r="W34" s="33">
        <v>6.7233616808404202</v>
      </c>
    </row>
    <row r="35" spans="1:23" ht="15.6" x14ac:dyDescent="0.3">
      <c r="A35" s="18">
        <f t="shared" si="19"/>
        <v>625</v>
      </c>
      <c r="B35" s="18">
        <f t="shared" si="19"/>
        <v>0.25</v>
      </c>
      <c r="C35" s="33">
        <f t="shared" si="15"/>
        <v>7.6630652260904357</v>
      </c>
      <c r="D35" s="9">
        <f t="shared" si="16"/>
        <v>6.9054622113827673</v>
      </c>
      <c r="E35" s="9">
        <f t="shared" si="17"/>
        <v>49.648756254582899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4.07886457769568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57</v>
      </c>
      <c r="U35">
        <v>9994</v>
      </c>
      <c r="V35">
        <v>671</v>
      </c>
      <c r="W35" s="33">
        <v>6.7140284170502298</v>
      </c>
    </row>
    <row r="36" spans="1:23" ht="15.6" x14ac:dyDescent="0.3">
      <c r="A36" s="18">
        <f t="shared" si="19"/>
        <v>312.5</v>
      </c>
      <c r="B36" s="18">
        <f t="shared" si="19"/>
        <v>0.125</v>
      </c>
      <c r="C36" s="33">
        <f t="shared" si="15"/>
        <v>10.615307653826914</v>
      </c>
      <c r="D36" s="9">
        <f t="shared" si="16"/>
        <v>9.8577046391192447</v>
      </c>
      <c r="E36" s="9">
        <f t="shared" si="17"/>
        <v>28.122452362934286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1.3209336255927639</v>
      </c>
      <c r="T36" t="s">
        <v>58</v>
      </c>
      <c r="U36">
        <v>9993</v>
      </c>
      <c r="V36">
        <v>844</v>
      </c>
      <c r="W36" s="33">
        <v>8.4459121384969489</v>
      </c>
    </row>
    <row r="37" spans="1:23" ht="15.6" x14ac:dyDescent="0.3">
      <c r="A37" s="18">
        <f t="shared" si="19"/>
        <v>156.25</v>
      </c>
      <c r="B37" s="18">
        <f t="shared" si="19"/>
        <v>6.25E-2</v>
      </c>
      <c r="C37" s="33">
        <f t="shared" si="15"/>
        <v>13.184502953248572</v>
      </c>
      <c r="D37" s="9">
        <f t="shared" si="16"/>
        <v>12.426899938540902</v>
      </c>
      <c r="E37" s="9">
        <f t="shared" si="17"/>
        <v>9.3891402701502837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59</v>
      </c>
      <c r="U37">
        <v>9995</v>
      </c>
      <c r="V37">
        <v>1202</v>
      </c>
      <c r="W37" s="33">
        <v>12.026013006503252</v>
      </c>
    </row>
    <row r="38" spans="1:23" ht="15.6" x14ac:dyDescent="0.3">
      <c r="A38" s="18">
        <f t="shared" si="19"/>
        <v>78.125</v>
      </c>
      <c r="B38" s="18">
        <f t="shared" si="19"/>
        <v>3.125E-2</v>
      </c>
      <c r="C38" s="33">
        <f t="shared" si="15"/>
        <v>13.735108619481428</v>
      </c>
      <c r="D38" s="9">
        <f t="shared" si="16"/>
        <v>12.977505604773761</v>
      </c>
      <c r="E38" s="9">
        <f t="shared" si="17"/>
        <v>5.3743937898351088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60</v>
      </c>
      <c r="U38">
        <v>9994</v>
      </c>
      <c r="V38">
        <v>1353</v>
      </c>
      <c r="W38" s="33">
        <v>13.538122873724234</v>
      </c>
    </row>
    <row r="39" spans="1:23" ht="15.6" x14ac:dyDescent="0.3">
      <c r="A39" s="18">
        <v>0</v>
      </c>
      <c r="B39" s="18">
        <v>0</v>
      </c>
      <c r="C39" s="33">
        <f t="shared" si="15"/>
        <v>15.163032606521304</v>
      </c>
      <c r="D39" s="9">
        <f t="shared" si="16"/>
        <v>14.405429591813636</v>
      </c>
      <c r="E39" s="9">
        <f t="shared" si="17"/>
        <v>-5.037327615700697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61</v>
      </c>
      <c r="U39">
        <v>9996</v>
      </c>
      <c r="V39">
        <v>1428</v>
      </c>
      <c r="W39" s="33">
        <v>14.285714285714285</v>
      </c>
    </row>
    <row r="40" spans="1:23" ht="15.6" x14ac:dyDescent="0.3">
      <c r="A40" s="18">
        <v>0</v>
      </c>
      <c r="B40" s="17">
        <v>0</v>
      </c>
      <c r="C40" s="33">
        <f t="shared" si="15"/>
        <v>11.8282797958571</v>
      </c>
      <c r="D40" s="9">
        <f t="shared" si="16"/>
        <v>11.07067678114943</v>
      </c>
      <c r="E40" s="9">
        <f t="shared" si="17"/>
        <v>19.278054390690109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62</v>
      </c>
      <c r="U40">
        <v>9998</v>
      </c>
      <c r="V40">
        <v>1438</v>
      </c>
      <c r="W40" s="33">
        <v>14.382876575315063</v>
      </c>
    </row>
    <row r="41" spans="1:23" ht="15.6" x14ac:dyDescent="0.3">
      <c r="B41" s="23" t="s">
        <v>6</v>
      </c>
      <c r="C41" s="23">
        <f>$B$5</f>
        <v>14.472184220085129</v>
      </c>
      <c r="D41" s="9">
        <f t="shared" si="16"/>
        <v>13.71458120537746</v>
      </c>
      <c r="E41" s="9">
        <f t="shared" si="17"/>
        <v>0</v>
      </c>
      <c r="F41" s="13">
        <f>SUM(F29:F40)</f>
        <v>655.11527934104583</v>
      </c>
      <c r="G41" s="12">
        <f>SUM(G29:G40)</f>
        <v>33995.625142562101</v>
      </c>
      <c r="H41" s="25">
        <f>SUM(H29:H40)</f>
        <v>0.26204611173641834</v>
      </c>
      <c r="I41" s="25">
        <f>SUM(I29:I40)</f>
        <v>13.598250057024838</v>
      </c>
      <c r="T41" t="s">
        <v>63</v>
      </c>
      <c r="U41">
        <v>9998</v>
      </c>
      <c r="V41">
        <v>1194</v>
      </c>
      <c r="W41" s="33">
        <v>11.942388477695539</v>
      </c>
    </row>
    <row r="42" spans="1:23" x14ac:dyDescent="0.25">
      <c r="T42" t="s">
        <v>64</v>
      </c>
      <c r="U42">
        <v>9992</v>
      </c>
      <c r="V42">
        <v>28</v>
      </c>
      <c r="W42" s="33">
        <v>0.28022417934347477</v>
      </c>
    </row>
    <row r="43" spans="1:23" x14ac:dyDescent="0.25">
      <c r="T43" t="s">
        <v>65</v>
      </c>
      <c r="U43">
        <v>10131</v>
      </c>
      <c r="V43">
        <v>106</v>
      </c>
      <c r="W43" s="33">
        <v>1.0462935544368768</v>
      </c>
    </row>
    <row r="44" spans="1:23" x14ac:dyDescent="0.25">
      <c r="B44" s="23" t="s">
        <v>139</v>
      </c>
      <c r="C44" s="23"/>
      <c r="D44" s="3"/>
      <c r="E44" s="3"/>
      <c r="F44" s="23"/>
      <c r="G44" s="23"/>
      <c r="T44" t="s">
        <v>66</v>
      </c>
      <c r="U44">
        <v>9992</v>
      </c>
      <c r="V44">
        <v>293</v>
      </c>
      <c r="W44" s="33">
        <v>2.932345876701361</v>
      </c>
    </row>
    <row r="45" spans="1:23" ht="15.6" x14ac:dyDescent="0.3">
      <c r="B45" s="23"/>
      <c r="C45" s="23"/>
      <c r="D45" s="3"/>
      <c r="E45" s="3"/>
      <c r="F45" s="34" t="str">
        <f>F9</f>
        <v>CQ</v>
      </c>
      <c r="G45" s="34"/>
      <c r="H45" s="35" t="s">
        <v>22</v>
      </c>
      <c r="I45" s="35"/>
      <c r="T45" t="s">
        <v>67</v>
      </c>
      <c r="U45">
        <v>9997</v>
      </c>
      <c r="V45">
        <v>626</v>
      </c>
      <c r="W45" s="33">
        <v>6.2618785635690708</v>
      </c>
    </row>
    <row r="46" spans="1:23" ht="15.6" x14ac:dyDescent="0.3">
      <c r="A46" s="7" t="str">
        <f>A10</f>
        <v>CQ (nM)</v>
      </c>
      <c r="B46" s="31" t="s">
        <v>21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68</v>
      </c>
      <c r="U46">
        <v>9993</v>
      </c>
      <c r="V46">
        <v>648</v>
      </c>
      <c r="W46" s="33">
        <v>6.4845391774241961</v>
      </c>
    </row>
    <row r="47" spans="1:23" ht="15.6" x14ac:dyDescent="0.3">
      <c r="A47" s="18">
        <f>A11*0.66</f>
        <v>33000</v>
      </c>
      <c r="B47" s="17">
        <f>B119*0.33</f>
        <v>26.400000000000002</v>
      </c>
      <c r="C47" s="33">
        <f>W30</f>
        <v>0.66039623774264555</v>
      </c>
      <c r="D47" s="9">
        <f>C47-$B$4</f>
        <v>-9.720677696502289E-2</v>
      </c>
      <c r="E47" s="9">
        <f>(($D$23-D47)/$D$23)*100</f>
        <v>100.70878414374702</v>
      </c>
      <c r="F47" s="10" t="str">
        <f t="shared" ref="F47:F58" si="22">IF(AND(E47&gt;50,E48&lt;50),(((50-E48)/(E47-E48))*(A47-A48)+A48),"")</f>
        <v/>
      </c>
      <c r="G47" s="12">
        <f t="shared" ref="G47:G58" si="23">IF(AND(E47&gt;90,E48&lt;90),(((90-E48)/(E47-E48))*(A47-A48)+A48),"")</f>
        <v>22559.67939731208</v>
      </c>
      <c r="H47" s="25" t="str">
        <f t="shared" ref="H47:H58" si="24">IF(AND(E47&gt;50,E48&lt;50),(((50-E48)/(E47-E48))*(B47-B48)+B48),"")</f>
        <v/>
      </c>
      <c r="I47" s="25">
        <f t="shared" ref="I47:I58" si="25">IF(AND(E47&gt;90,E48&lt;90),(((90-E48)/(E47-E48))*(B47-B48)+B48),"")</f>
        <v>18.047743517849668</v>
      </c>
      <c r="T47" t="s">
        <v>69</v>
      </c>
      <c r="U47">
        <v>9991</v>
      </c>
      <c r="V47">
        <v>718</v>
      </c>
      <c r="W47" s="33">
        <v>7.186467821038935</v>
      </c>
    </row>
    <row r="48" spans="1:23" ht="15.6" x14ac:dyDescent="0.3">
      <c r="A48" s="18">
        <f>A47/2</f>
        <v>16500</v>
      </c>
      <c r="B48" s="18">
        <f>B47/2</f>
        <v>13.200000000000001</v>
      </c>
      <c r="C48" s="33">
        <f t="shared" ref="C48:C58" si="26">W31</f>
        <v>2.9814907453726862</v>
      </c>
      <c r="D48" s="9">
        <f t="shared" ref="D48:D59" si="27">C48-$B$4</f>
        <v>2.2238877306650178</v>
      </c>
      <c r="E48" s="9">
        <f t="shared" ref="E48:E59" si="28">(($D$23-D48)/$D$23)*100</f>
        <v>83.784501346690504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70</v>
      </c>
      <c r="U48">
        <v>9995</v>
      </c>
      <c r="V48">
        <v>958</v>
      </c>
      <c r="W48" s="33">
        <v>9.5847923961981003</v>
      </c>
    </row>
    <row r="49" spans="1:23" ht="15.6" x14ac:dyDescent="0.3">
      <c r="A49" s="18">
        <f t="shared" ref="A49:B56" si="29">A48/2</f>
        <v>8250</v>
      </c>
      <c r="B49" s="18">
        <f t="shared" si="29"/>
        <v>6.6000000000000005</v>
      </c>
      <c r="C49" s="33">
        <f t="shared" si="26"/>
        <v>5.3837686380466332</v>
      </c>
      <c r="D49" s="9">
        <f t="shared" si="27"/>
        <v>4.6261656233389647</v>
      </c>
      <c r="E49" s="9">
        <f t="shared" si="28"/>
        <v>66.268269121298033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t="s">
        <v>71</v>
      </c>
      <c r="U49">
        <v>9989</v>
      </c>
      <c r="V49">
        <v>1292</v>
      </c>
      <c r="W49" s="33">
        <v>12.934227650415457</v>
      </c>
    </row>
    <row r="50" spans="1:23" ht="15.6" x14ac:dyDescent="0.3">
      <c r="A50" s="18">
        <f t="shared" si="29"/>
        <v>4125</v>
      </c>
      <c r="B50" s="18">
        <f t="shared" si="29"/>
        <v>3.3000000000000003</v>
      </c>
      <c r="C50" s="33">
        <f t="shared" si="26"/>
        <v>6.0930465232616315</v>
      </c>
      <c r="D50" s="9">
        <f t="shared" si="27"/>
        <v>5.3354435085539631</v>
      </c>
      <c r="E50" s="9">
        <f t="shared" si="28"/>
        <v>61.096562639025777</v>
      </c>
      <c r="F50" s="13" t="str">
        <f t="shared" si="22"/>
        <v/>
      </c>
      <c r="G50" s="12" t="str">
        <f t="shared" si="23"/>
        <v/>
      </c>
      <c r="H50" s="25" t="str">
        <f t="shared" si="24"/>
        <v/>
      </c>
      <c r="I50" s="25" t="str">
        <f t="shared" si="25"/>
        <v/>
      </c>
      <c r="T50" t="s">
        <v>72</v>
      </c>
      <c r="U50">
        <v>9997</v>
      </c>
      <c r="V50">
        <v>1438</v>
      </c>
      <c r="W50" s="33">
        <v>14.384315294588376</v>
      </c>
    </row>
    <row r="51" spans="1:23" ht="15.6" x14ac:dyDescent="0.3">
      <c r="A51" s="18">
        <f t="shared" si="29"/>
        <v>2062.5</v>
      </c>
      <c r="B51" s="18">
        <f t="shared" si="29"/>
        <v>1.6500000000000001</v>
      </c>
      <c r="C51" s="33">
        <f t="shared" si="26"/>
        <v>6.7233616808404202</v>
      </c>
      <c r="D51" s="9">
        <f t="shared" si="27"/>
        <v>5.9657586661327517</v>
      </c>
      <c r="E51" s="9">
        <f t="shared" si="28"/>
        <v>56.500613640367014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t="s">
        <v>73</v>
      </c>
      <c r="U51">
        <v>9997</v>
      </c>
      <c r="V51">
        <v>1391</v>
      </c>
      <c r="W51" s="33">
        <v>13.914174252275682</v>
      </c>
    </row>
    <row r="52" spans="1:23" ht="15.6" x14ac:dyDescent="0.3">
      <c r="A52" s="18">
        <f t="shared" si="29"/>
        <v>1031.25</v>
      </c>
      <c r="B52" s="18">
        <f t="shared" si="29"/>
        <v>0.82500000000000007</v>
      </c>
      <c r="C52" s="33">
        <f t="shared" si="26"/>
        <v>6.7140284170502298</v>
      </c>
      <c r="D52" s="9">
        <f t="shared" si="27"/>
        <v>5.9564254023425613</v>
      </c>
      <c r="E52" s="9">
        <f t="shared" si="28"/>
        <v>56.568667222539325</v>
      </c>
      <c r="F52" s="13">
        <f t="shared" si="22"/>
        <v>763.03995034350896</v>
      </c>
      <c r="G52" s="12" t="str">
        <f t="shared" si="23"/>
        <v/>
      </c>
      <c r="H52" s="25">
        <f t="shared" si="24"/>
        <v>0.61043196027480728</v>
      </c>
      <c r="I52" s="25" t="str">
        <f t="shared" si="25"/>
        <v/>
      </c>
      <c r="T52" t="s">
        <v>74</v>
      </c>
      <c r="U52">
        <v>9997</v>
      </c>
      <c r="V52">
        <v>1461</v>
      </c>
      <c r="W52" s="33">
        <v>14.614384315294588</v>
      </c>
    </row>
    <row r="53" spans="1:23" ht="15.6" x14ac:dyDescent="0.3">
      <c r="A53" s="18">
        <f t="shared" si="29"/>
        <v>515.625</v>
      </c>
      <c r="B53" s="18">
        <f t="shared" si="29"/>
        <v>0.41250000000000003</v>
      </c>
      <c r="C53" s="33">
        <f t="shared" si="26"/>
        <v>8.4459121384969489</v>
      </c>
      <c r="D53" s="9">
        <f t="shared" si="27"/>
        <v>7.6883091237892804</v>
      </c>
      <c r="E53" s="9">
        <f t="shared" si="28"/>
        <v>43.940620507065063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75</v>
      </c>
      <c r="U53">
        <v>9993</v>
      </c>
      <c r="V53">
        <v>1152</v>
      </c>
      <c r="W53" s="33">
        <v>11.528069648754128</v>
      </c>
    </row>
    <row r="54" spans="1:23" ht="15.6" x14ac:dyDescent="0.3">
      <c r="A54" s="18">
        <f t="shared" si="29"/>
        <v>257.8125</v>
      </c>
      <c r="B54" s="18">
        <f t="shared" si="29"/>
        <v>0.20625000000000002</v>
      </c>
      <c r="C54" s="33">
        <f t="shared" si="26"/>
        <v>12.026013006503252</v>
      </c>
      <c r="D54" s="9">
        <f t="shared" si="27"/>
        <v>11.268409991795583</v>
      </c>
      <c r="E54" s="9">
        <f t="shared" si="28"/>
        <v>17.836280794507513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76</v>
      </c>
      <c r="U54">
        <v>9996</v>
      </c>
      <c r="V54">
        <v>30</v>
      </c>
      <c r="W54" s="33">
        <v>0.30012004801920772</v>
      </c>
    </row>
    <row r="55" spans="1:23" ht="15.6" x14ac:dyDescent="0.3">
      <c r="A55" s="18">
        <f t="shared" si="29"/>
        <v>128.90625</v>
      </c>
      <c r="B55" s="18">
        <f t="shared" si="29"/>
        <v>0.10312500000000001</v>
      </c>
      <c r="C55" s="33">
        <f t="shared" si="26"/>
        <v>13.538122873724234</v>
      </c>
      <c r="D55" s="9">
        <f t="shared" si="27"/>
        <v>12.780519859016565</v>
      </c>
      <c r="E55" s="9">
        <f t="shared" si="28"/>
        <v>6.8107172386324981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77</v>
      </c>
      <c r="U55">
        <v>9995</v>
      </c>
      <c r="V55">
        <v>54</v>
      </c>
      <c r="W55" s="33">
        <v>0.54027013506753374</v>
      </c>
    </row>
    <row r="56" spans="1:23" ht="15.6" x14ac:dyDescent="0.3">
      <c r="A56" s="18">
        <f t="shared" si="29"/>
        <v>64.453125</v>
      </c>
      <c r="B56" s="18">
        <f t="shared" si="29"/>
        <v>5.1562500000000004E-2</v>
      </c>
      <c r="C56" s="33">
        <f t="shared" si="26"/>
        <v>14.285714285714285</v>
      </c>
      <c r="D56" s="9">
        <f t="shared" si="27"/>
        <v>13.528111271006615</v>
      </c>
      <c r="E56" s="9">
        <f t="shared" si="28"/>
        <v>1.3596473095199579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78</v>
      </c>
      <c r="U56">
        <v>9994</v>
      </c>
      <c r="V56">
        <v>183</v>
      </c>
      <c r="W56" s="33">
        <v>1.8310986591955174</v>
      </c>
    </row>
    <row r="57" spans="1:23" ht="15.6" x14ac:dyDescent="0.3">
      <c r="A57" s="18">
        <v>0</v>
      </c>
      <c r="B57" s="18">
        <v>0</v>
      </c>
      <c r="C57" s="33">
        <f t="shared" si="26"/>
        <v>14.382876575315063</v>
      </c>
      <c r="D57" s="9">
        <f t="shared" si="27"/>
        <v>13.625273560607393</v>
      </c>
      <c r="E57" s="9">
        <f t="shared" si="28"/>
        <v>0.6511875458147357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79</v>
      </c>
      <c r="U57">
        <v>9992</v>
      </c>
      <c r="V57">
        <v>377</v>
      </c>
      <c r="W57" s="33">
        <v>3.7730184147317853</v>
      </c>
    </row>
    <row r="58" spans="1:23" ht="15.6" x14ac:dyDescent="0.3">
      <c r="A58" s="18">
        <v>0</v>
      </c>
      <c r="B58" s="17">
        <v>0</v>
      </c>
      <c r="C58" s="33">
        <f t="shared" si="26"/>
        <v>11.942388477695539</v>
      </c>
      <c r="D58" s="9">
        <f t="shared" si="27"/>
        <v>11.184785462987872</v>
      </c>
      <c r="E58" s="9">
        <f t="shared" si="28"/>
        <v>18.446029845939883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80</v>
      </c>
      <c r="U58">
        <v>9989</v>
      </c>
      <c r="V58">
        <v>573</v>
      </c>
      <c r="W58" s="33">
        <v>5.736309940935028</v>
      </c>
    </row>
    <row r="59" spans="1:23" ht="15.6" x14ac:dyDescent="0.3">
      <c r="B59" s="23" t="s">
        <v>6</v>
      </c>
      <c r="C59" s="23">
        <f>$B$5</f>
        <v>14.472184220085129</v>
      </c>
      <c r="D59" s="9">
        <f t="shared" si="27"/>
        <v>13.71458120537746</v>
      </c>
      <c r="E59" s="9">
        <f t="shared" si="28"/>
        <v>0</v>
      </c>
      <c r="F59" s="13">
        <f>SUM(F47:F58)</f>
        <v>763.03995034350896</v>
      </c>
      <c r="G59" s="12">
        <f>SUM(G47:G58)</f>
        <v>22559.67939731208</v>
      </c>
      <c r="H59" s="25">
        <f>SUM(H47:H58)</f>
        <v>0.61043196027480728</v>
      </c>
      <c r="I59" s="25">
        <f>SUM(I47:I58)</f>
        <v>18.047743517849668</v>
      </c>
      <c r="T59" t="s">
        <v>81</v>
      </c>
      <c r="U59">
        <v>9992</v>
      </c>
      <c r="V59">
        <v>753</v>
      </c>
      <c r="W59" s="33">
        <v>7.5360288230584462</v>
      </c>
    </row>
    <row r="60" spans="1:23" x14ac:dyDescent="0.25">
      <c r="T60" t="s">
        <v>82</v>
      </c>
      <c r="U60">
        <v>9995</v>
      </c>
      <c r="V60">
        <v>1152</v>
      </c>
      <c r="W60" s="33">
        <v>11.525762881440722</v>
      </c>
    </row>
    <row r="61" spans="1:23" x14ac:dyDescent="0.25">
      <c r="T61" t="s">
        <v>83</v>
      </c>
      <c r="U61">
        <v>10056</v>
      </c>
      <c r="V61">
        <v>1292</v>
      </c>
      <c r="W61" s="33">
        <v>12.848050914876691</v>
      </c>
    </row>
    <row r="62" spans="1:23" x14ac:dyDescent="0.25">
      <c r="B62" s="23" t="s">
        <v>126</v>
      </c>
      <c r="C62" s="23"/>
      <c r="D62" s="3"/>
      <c r="E62" s="3"/>
      <c r="F62" s="23"/>
      <c r="G62" s="23"/>
      <c r="T62" t="s">
        <v>84</v>
      </c>
      <c r="U62">
        <v>9996</v>
      </c>
      <c r="V62">
        <v>1344</v>
      </c>
      <c r="W62" s="33">
        <v>13.445378151260504</v>
      </c>
    </row>
    <row r="63" spans="1:23" ht="15.6" x14ac:dyDescent="0.3">
      <c r="B63" s="23"/>
      <c r="C63" s="23"/>
      <c r="D63" s="3"/>
      <c r="E63" s="3"/>
      <c r="F63" s="34" t="str">
        <f>F9</f>
        <v>CQ</v>
      </c>
      <c r="G63" s="34"/>
      <c r="H63" s="35" t="s">
        <v>22</v>
      </c>
      <c r="I63" s="35"/>
      <c r="T63" t="s">
        <v>85</v>
      </c>
      <c r="U63">
        <v>10110</v>
      </c>
      <c r="V63">
        <v>1418</v>
      </c>
      <c r="W63" s="33">
        <v>14.025717111770525</v>
      </c>
    </row>
    <row r="64" spans="1:23" ht="15.6" x14ac:dyDescent="0.3">
      <c r="A64" s="7" t="str">
        <f>A10</f>
        <v>CQ (nM)</v>
      </c>
      <c r="B64" s="31" t="s">
        <v>21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86</v>
      </c>
      <c r="U64">
        <v>9993</v>
      </c>
      <c r="V64">
        <v>1418</v>
      </c>
      <c r="W64" s="33">
        <v>14.189932953067148</v>
      </c>
    </row>
    <row r="65" spans="1:23" ht="15.6" x14ac:dyDescent="0.3">
      <c r="A65" s="18">
        <f>A11*0.5</f>
        <v>25000</v>
      </c>
      <c r="B65" s="17">
        <f>B119*0.5</f>
        <v>40</v>
      </c>
      <c r="C65" s="33">
        <f>W42</f>
        <v>0.28022417934347477</v>
      </c>
      <c r="D65" s="9">
        <f>C65-$B$4</f>
        <v>-0.47737883536419368</v>
      </c>
      <c r="E65" s="9">
        <f>(($D$23-D65)/$D$23)*100</f>
        <v>103.48081234282979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87</v>
      </c>
      <c r="U65">
        <v>9995</v>
      </c>
      <c r="V65">
        <v>1277</v>
      </c>
      <c r="W65" s="33">
        <v>12.776388194097049</v>
      </c>
    </row>
    <row r="66" spans="1:23" ht="15.6" x14ac:dyDescent="0.3">
      <c r="A66" s="18">
        <f>A65/2</f>
        <v>12500</v>
      </c>
      <c r="B66" s="18">
        <f>B65/2</f>
        <v>20</v>
      </c>
      <c r="C66" s="33">
        <f t="shared" ref="C66:C76" si="34">W43</f>
        <v>1.0462935544368768</v>
      </c>
      <c r="D66" s="9">
        <f t="shared" ref="D66:D77" si="35">C66-$B$4</f>
        <v>0.28869053972920833</v>
      </c>
      <c r="E66" s="9">
        <f t="shared" ref="E66:E77" si="36">(($D$23-D66)/$D$23)*100</f>
        <v>97.895010169059972</v>
      </c>
      <c r="F66" s="25" t="str">
        <f t="shared" si="30"/>
        <v/>
      </c>
      <c r="G66" s="28">
        <f t="shared" si="31"/>
        <v>8911.9248972222431</v>
      </c>
      <c r="H66" s="25" t="str">
        <f t="shared" si="32"/>
        <v/>
      </c>
      <c r="I66" s="25">
        <f t="shared" si="33"/>
        <v>14.259079835555589</v>
      </c>
      <c r="T66" t="s">
        <v>88</v>
      </c>
      <c r="U66">
        <v>9997</v>
      </c>
      <c r="V66">
        <v>38</v>
      </c>
      <c r="W66" s="33">
        <v>0.38011403421026307</v>
      </c>
    </row>
    <row r="67" spans="1:23" ht="15.6" x14ac:dyDescent="0.3">
      <c r="A67" s="18">
        <f t="shared" ref="A67:B74" si="37">A66/2</f>
        <v>6250</v>
      </c>
      <c r="B67" s="18">
        <f t="shared" si="37"/>
        <v>10</v>
      </c>
      <c r="C67" s="33">
        <f t="shared" si="34"/>
        <v>2.932345876701361</v>
      </c>
      <c r="D67" s="9">
        <f t="shared" si="35"/>
        <v>2.1747428619936926</v>
      </c>
      <c r="E67" s="9">
        <f t="shared" si="36"/>
        <v>84.142841626538484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t="s">
        <v>89</v>
      </c>
      <c r="U67">
        <v>9991</v>
      </c>
      <c r="V67">
        <v>40</v>
      </c>
      <c r="W67" s="33">
        <v>0.40036032429186269</v>
      </c>
    </row>
    <row r="68" spans="1:23" ht="15.6" x14ac:dyDescent="0.3">
      <c r="A68" s="18">
        <f t="shared" si="37"/>
        <v>3125</v>
      </c>
      <c r="B68" s="18">
        <f t="shared" si="37"/>
        <v>5</v>
      </c>
      <c r="C68" s="33">
        <f t="shared" si="34"/>
        <v>6.2618785635690708</v>
      </c>
      <c r="D68" s="9">
        <f t="shared" si="35"/>
        <v>5.5042755488614024</v>
      </c>
      <c r="E68" s="9">
        <f t="shared" si="36"/>
        <v>59.865522202725472</v>
      </c>
      <c r="F68" s="25" t="str">
        <f t="shared" si="30"/>
        <v/>
      </c>
      <c r="G68" s="28" t="str">
        <f t="shared" si="31"/>
        <v/>
      </c>
      <c r="H68" s="25" t="str">
        <f t="shared" si="32"/>
        <v/>
      </c>
      <c r="I68" s="25" t="str">
        <f t="shared" si="33"/>
        <v/>
      </c>
      <c r="T68" t="s">
        <v>90</v>
      </c>
      <c r="U68">
        <v>9994</v>
      </c>
      <c r="V68">
        <v>82</v>
      </c>
      <c r="W68" s="33">
        <v>0.82049229537722645</v>
      </c>
    </row>
    <row r="69" spans="1:23" ht="15.6" x14ac:dyDescent="0.3">
      <c r="A69" s="18">
        <f t="shared" si="37"/>
        <v>1562.5</v>
      </c>
      <c r="B69" s="18">
        <f t="shared" si="37"/>
        <v>2.5</v>
      </c>
      <c r="C69" s="33">
        <f t="shared" si="34"/>
        <v>6.4845391774241961</v>
      </c>
      <c r="D69" s="9">
        <f t="shared" si="35"/>
        <v>5.7269361627165276</v>
      </c>
      <c r="E69" s="9">
        <f t="shared" si="36"/>
        <v>58.241990207684893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t="s">
        <v>91</v>
      </c>
      <c r="U69">
        <v>9993</v>
      </c>
      <c r="V69">
        <v>248</v>
      </c>
      <c r="W69" s="33">
        <v>2.4817372160512359</v>
      </c>
    </row>
    <row r="70" spans="1:23" ht="15.6" x14ac:dyDescent="0.3">
      <c r="A70" s="18">
        <f t="shared" si="37"/>
        <v>781.25</v>
      </c>
      <c r="B70" s="18">
        <f t="shared" si="37"/>
        <v>1.25</v>
      </c>
      <c r="C70" s="33">
        <f t="shared" si="34"/>
        <v>7.186467821038935</v>
      </c>
      <c r="D70" s="9">
        <f t="shared" si="35"/>
        <v>6.4288648063312666</v>
      </c>
      <c r="E70" s="9">
        <f t="shared" si="36"/>
        <v>53.123870790815531</v>
      </c>
      <c r="F70" s="25">
        <f t="shared" si="30"/>
        <v>711.47052626424534</v>
      </c>
      <c r="G70" s="28" t="str">
        <f t="shared" si="31"/>
        <v/>
      </c>
      <c r="H70" s="25">
        <f t="shared" si="32"/>
        <v>1.1383528420227924</v>
      </c>
      <c r="I70" s="25" t="str">
        <f t="shared" si="33"/>
        <v/>
      </c>
      <c r="T70" t="s">
        <v>92</v>
      </c>
      <c r="U70">
        <v>9991</v>
      </c>
      <c r="V70">
        <v>543</v>
      </c>
      <c r="W70" s="33">
        <v>5.4348914022620356</v>
      </c>
    </row>
    <row r="71" spans="1:23" ht="15.6" x14ac:dyDescent="0.3">
      <c r="A71" s="18">
        <f t="shared" si="37"/>
        <v>390.625</v>
      </c>
      <c r="B71" s="18">
        <f t="shared" si="37"/>
        <v>0.625</v>
      </c>
      <c r="C71" s="33">
        <f t="shared" si="34"/>
        <v>9.5847923961981003</v>
      </c>
      <c r="D71" s="9">
        <f t="shared" si="35"/>
        <v>8.827189381490431</v>
      </c>
      <c r="E71" s="9">
        <f t="shared" si="36"/>
        <v>35.636464217884338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93</v>
      </c>
      <c r="U71">
        <v>9990</v>
      </c>
      <c r="V71">
        <v>1035</v>
      </c>
      <c r="W71" s="33">
        <v>10.36036036036036</v>
      </c>
    </row>
    <row r="72" spans="1:23" ht="15.6" x14ac:dyDescent="0.3">
      <c r="A72" s="18">
        <f t="shared" si="37"/>
        <v>195.3125</v>
      </c>
      <c r="B72" s="18">
        <f t="shared" si="37"/>
        <v>0.3125</v>
      </c>
      <c r="C72" s="33">
        <f t="shared" si="34"/>
        <v>12.934227650415457</v>
      </c>
      <c r="D72" s="9">
        <f t="shared" si="35"/>
        <v>12.176624635707789</v>
      </c>
      <c r="E72" s="9">
        <f t="shared" si="36"/>
        <v>11.214025033929882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94</v>
      </c>
      <c r="U72">
        <v>9995</v>
      </c>
      <c r="V72">
        <v>1289</v>
      </c>
      <c r="W72" s="33">
        <v>12.896448224112056</v>
      </c>
    </row>
    <row r="73" spans="1:23" ht="15.6" x14ac:dyDescent="0.3">
      <c r="A73" s="18">
        <f t="shared" si="37"/>
        <v>97.65625</v>
      </c>
      <c r="B73" s="18">
        <f t="shared" si="37"/>
        <v>0.15625</v>
      </c>
      <c r="C73" s="33">
        <f t="shared" si="34"/>
        <v>14.384315294588376</v>
      </c>
      <c r="D73" s="9">
        <f t="shared" si="35"/>
        <v>13.626712279880707</v>
      </c>
      <c r="E73" s="9">
        <f t="shared" si="36"/>
        <v>0.64069711047611178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95</v>
      </c>
      <c r="U73">
        <v>9993</v>
      </c>
      <c r="V73">
        <v>1368</v>
      </c>
      <c r="W73" s="33">
        <v>13.689582707895525</v>
      </c>
    </row>
    <row r="74" spans="1:23" ht="15.6" x14ac:dyDescent="0.3">
      <c r="A74" s="18">
        <f t="shared" si="37"/>
        <v>48.828125</v>
      </c>
      <c r="B74" s="18">
        <f t="shared" si="37"/>
        <v>7.8125E-2</v>
      </c>
      <c r="C74" s="33">
        <f t="shared" si="34"/>
        <v>13.914174252275682</v>
      </c>
      <c r="D74" s="9">
        <f t="shared" si="35"/>
        <v>13.156571237568013</v>
      </c>
      <c r="E74" s="9">
        <f t="shared" si="36"/>
        <v>4.0687350160619733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96</v>
      </c>
      <c r="U74">
        <v>9982</v>
      </c>
      <c r="V74">
        <v>1260</v>
      </c>
      <c r="W74" s="33">
        <v>12.622720897615707</v>
      </c>
    </row>
    <row r="75" spans="1:23" ht="15.6" x14ac:dyDescent="0.3">
      <c r="A75" s="18">
        <v>0</v>
      </c>
      <c r="B75" s="18">
        <v>0</v>
      </c>
      <c r="C75" s="33">
        <f t="shared" si="34"/>
        <v>14.614384315294588</v>
      </c>
      <c r="D75" s="9">
        <f t="shared" si="35"/>
        <v>13.85678130058692</v>
      </c>
      <c r="E75" s="9">
        <f t="shared" si="36"/>
        <v>-1.0368533539595381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97</v>
      </c>
      <c r="U75">
        <v>9995</v>
      </c>
      <c r="V75">
        <v>1454</v>
      </c>
      <c r="W75" s="33">
        <v>14.547273636818408</v>
      </c>
    </row>
    <row r="76" spans="1:23" ht="15.6" x14ac:dyDescent="0.3">
      <c r="A76" s="18">
        <v>0</v>
      </c>
      <c r="B76" s="17">
        <v>0</v>
      </c>
      <c r="C76" s="33">
        <f t="shared" si="34"/>
        <v>11.528069648754128</v>
      </c>
      <c r="D76" s="9">
        <f t="shared" si="35"/>
        <v>10.770466634046461</v>
      </c>
      <c r="E76" s="9">
        <f t="shared" si="36"/>
        <v>21.467039548948225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98</v>
      </c>
      <c r="U76">
        <v>9995</v>
      </c>
      <c r="V76">
        <v>1373</v>
      </c>
      <c r="W76" s="33">
        <v>13.736868434217108</v>
      </c>
    </row>
    <row r="77" spans="1:23" ht="15.6" x14ac:dyDescent="0.3">
      <c r="B77" s="23" t="s">
        <v>6</v>
      </c>
      <c r="C77" s="23">
        <f>$B$5</f>
        <v>14.472184220085129</v>
      </c>
      <c r="D77" s="9">
        <f t="shared" si="35"/>
        <v>13.71458120537746</v>
      </c>
      <c r="E77" s="9">
        <f t="shared" si="36"/>
        <v>0</v>
      </c>
      <c r="F77" s="25">
        <f>SUM(F65:F76)</f>
        <v>711.47052626424534</v>
      </c>
      <c r="G77" s="28">
        <f>SUM(G65:G76)</f>
        <v>8911.9248972222431</v>
      </c>
      <c r="H77" s="25">
        <f>SUM(H65:H76)</f>
        <v>1.1383528420227924</v>
      </c>
      <c r="I77" s="25">
        <f>SUM(I65:I76)</f>
        <v>14.259079835555589</v>
      </c>
      <c r="T77" t="s">
        <v>99</v>
      </c>
      <c r="U77">
        <v>9998</v>
      </c>
      <c r="V77">
        <v>1214</v>
      </c>
      <c r="W77" s="33">
        <v>12.142428485697138</v>
      </c>
    </row>
    <row r="78" spans="1:23" x14ac:dyDescent="0.25">
      <c r="T78" t="s">
        <v>100</v>
      </c>
      <c r="U78">
        <v>9995</v>
      </c>
      <c r="V78">
        <v>43</v>
      </c>
      <c r="W78" s="33">
        <v>0.43021510755377684</v>
      </c>
    </row>
    <row r="79" spans="1:23" x14ac:dyDescent="0.25">
      <c r="T79" t="s">
        <v>101</v>
      </c>
      <c r="U79">
        <v>9993</v>
      </c>
      <c r="V79">
        <v>35</v>
      </c>
      <c r="W79" s="33">
        <v>0.35024517162013408</v>
      </c>
    </row>
    <row r="80" spans="1:23" x14ac:dyDescent="0.25">
      <c r="B80" s="23" t="s">
        <v>128</v>
      </c>
      <c r="C80" s="23"/>
      <c r="D80" s="3"/>
      <c r="E80" s="3"/>
      <c r="F80" s="23"/>
      <c r="G80" s="23"/>
      <c r="T80" t="s">
        <v>102</v>
      </c>
      <c r="U80">
        <v>9994</v>
      </c>
      <c r="V80">
        <v>49</v>
      </c>
      <c r="W80" s="33">
        <v>0.49029417650590351</v>
      </c>
    </row>
    <row r="81" spans="1:23" ht="15.6" x14ac:dyDescent="0.3">
      <c r="B81" s="23"/>
      <c r="C81" s="23"/>
      <c r="D81" s="3"/>
      <c r="E81" s="3"/>
      <c r="F81" s="34" t="str">
        <f>F9</f>
        <v>CQ</v>
      </c>
      <c r="G81" s="34"/>
      <c r="H81" s="35" t="s">
        <v>22</v>
      </c>
      <c r="I81" s="35"/>
      <c r="T81" t="s">
        <v>103</v>
      </c>
      <c r="U81">
        <v>9993</v>
      </c>
      <c r="V81">
        <v>151</v>
      </c>
      <c r="W81" s="33">
        <v>1.5110577404182928</v>
      </c>
    </row>
    <row r="82" spans="1:23" ht="15.6" x14ac:dyDescent="0.3">
      <c r="A82" s="7" t="str">
        <f>A10</f>
        <v>CQ (nM)</v>
      </c>
      <c r="B82" s="31" t="s">
        <v>21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104</v>
      </c>
      <c r="U82">
        <v>9995</v>
      </c>
      <c r="V82">
        <v>618</v>
      </c>
      <c r="W82" s="33">
        <v>6.1830915457728866</v>
      </c>
    </row>
    <row r="83" spans="1:23" ht="15.6" x14ac:dyDescent="0.3">
      <c r="A83" s="18">
        <f>A11*0.33</f>
        <v>16500</v>
      </c>
      <c r="B83" s="17">
        <f>B119*0.66</f>
        <v>52.800000000000004</v>
      </c>
      <c r="C83" s="33">
        <f>W54</f>
        <v>0.30012004801920772</v>
      </c>
      <c r="D83" s="9">
        <f>C83-$B$4</f>
        <v>-0.45748296668846072</v>
      </c>
      <c r="E83" s="9">
        <f>(($D$23-D83)/$D$23)*100</f>
        <v>103.33574142613327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4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105</v>
      </c>
      <c r="U83">
        <v>9991</v>
      </c>
      <c r="V83">
        <v>1006</v>
      </c>
      <c r="W83" s="33">
        <v>10.069062155940346</v>
      </c>
    </row>
    <row r="84" spans="1:23" ht="15.6" x14ac:dyDescent="0.3">
      <c r="A84" s="18">
        <f>A83/2</f>
        <v>8250</v>
      </c>
      <c r="B84" s="18">
        <f>B83/2</f>
        <v>26.400000000000002</v>
      </c>
      <c r="C84" s="33">
        <f t="shared" ref="C84:C94" si="42">W55</f>
        <v>0.54027013506753374</v>
      </c>
      <c r="D84" s="9">
        <f t="shared" ref="D84:D95" si="43">C84-$B$4</f>
        <v>-0.2173328796401347</v>
      </c>
      <c r="E84" s="9">
        <f t="shared" ref="E84:E95" si="44">(($D$23-D84)/$D$23)*100</f>
        <v>101.58468477006734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112</v>
      </c>
      <c r="T84" t="s">
        <v>106</v>
      </c>
      <c r="U84">
        <v>10000</v>
      </c>
      <c r="V84">
        <v>1213</v>
      </c>
      <c r="W84" s="33">
        <v>12.13</v>
      </c>
    </row>
    <row r="85" spans="1:23" ht="15.6" x14ac:dyDescent="0.3">
      <c r="A85" s="18">
        <f t="shared" ref="A85:B92" si="45">A84/2</f>
        <v>4125</v>
      </c>
      <c r="B85" s="18">
        <f t="shared" si="45"/>
        <v>13.200000000000001</v>
      </c>
      <c r="C85" s="33">
        <f t="shared" si="42"/>
        <v>1.8310986591955174</v>
      </c>
      <c r="D85" s="9">
        <f t="shared" si="43"/>
        <v>1.073495644487849</v>
      </c>
      <c r="E85" s="9">
        <f t="shared" si="44"/>
        <v>92.172596243282044</v>
      </c>
      <c r="F85" s="25" t="str">
        <f t="shared" si="38"/>
        <v/>
      </c>
      <c r="G85" s="28">
        <f t="shared" si="39"/>
        <v>3808.536044627549</v>
      </c>
      <c r="H85" s="25" t="str">
        <f t="shared" si="40"/>
        <v/>
      </c>
      <c r="I85" s="25">
        <f t="shared" si="41"/>
        <v>12.187315342808159</v>
      </c>
      <c r="T85" t="s">
        <v>107</v>
      </c>
      <c r="U85">
        <v>9999</v>
      </c>
      <c r="V85">
        <v>1343</v>
      </c>
      <c r="W85" s="33">
        <v>13.431343134313432</v>
      </c>
    </row>
    <row r="86" spans="1:23" ht="15.6" x14ac:dyDescent="0.3">
      <c r="A86" s="18">
        <f t="shared" si="45"/>
        <v>2062.5</v>
      </c>
      <c r="B86" s="18">
        <f t="shared" si="45"/>
        <v>6.6000000000000005</v>
      </c>
      <c r="C86" s="33">
        <f t="shared" si="42"/>
        <v>3.7730184147317853</v>
      </c>
      <c r="D86" s="9">
        <f t="shared" si="43"/>
        <v>3.0154154000241169</v>
      </c>
      <c r="E86" s="9">
        <f t="shared" si="44"/>
        <v>78.013069776846123</v>
      </c>
      <c r="F86" s="25" t="str">
        <f t="shared" si="38"/>
        <v/>
      </c>
      <c r="G86" s="28" t="str">
        <f t="shared" si="39"/>
        <v/>
      </c>
      <c r="H86" s="25" t="str">
        <f t="shared" si="40"/>
        <v/>
      </c>
      <c r="I86" s="25" t="str">
        <f t="shared" si="41"/>
        <v/>
      </c>
      <c r="T86" t="s">
        <v>108</v>
      </c>
      <c r="U86">
        <v>9994</v>
      </c>
      <c r="V86">
        <v>1420</v>
      </c>
      <c r="W86" s="33">
        <v>14.208525115069042</v>
      </c>
    </row>
    <row r="87" spans="1:23" ht="15.6" x14ac:dyDescent="0.3">
      <c r="A87" s="18">
        <f t="shared" si="45"/>
        <v>1031.25</v>
      </c>
      <c r="B87" s="18">
        <f t="shared" si="45"/>
        <v>3.3000000000000003</v>
      </c>
      <c r="C87" s="33">
        <f t="shared" si="42"/>
        <v>5.736309940935028</v>
      </c>
      <c r="D87" s="9">
        <f t="shared" si="43"/>
        <v>4.9787069262273596</v>
      </c>
      <c r="E87" s="9">
        <f t="shared" si="44"/>
        <v>63.697710840231714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t="s">
        <v>110</v>
      </c>
      <c r="U87">
        <v>9998</v>
      </c>
      <c r="V87">
        <v>1363</v>
      </c>
      <c r="W87" s="33">
        <v>13.632726545309062</v>
      </c>
    </row>
    <row r="88" spans="1:23" ht="15.6" x14ac:dyDescent="0.3">
      <c r="A88" s="18">
        <f t="shared" si="45"/>
        <v>515.625</v>
      </c>
      <c r="B88" s="18">
        <f t="shared" si="45"/>
        <v>1.6500000000000001</v>
      </c>
      <c r="C88" s="33">
        <f t="shared" si="42"/>
        <v>7.5360288230584462</v>
      </c>
      <c r="D88" s="9">
        <f t="shared" si="43"/>
        <v>6.7784258083507778</v>
      </c>
      <c r="E88" s="9">
        <f t="shared" si="44"/>
        <v>50.57504340203279</v>
      </c>
      <c r="F88" s="25">
        <f t="shared" si="38"/>
        <v>510.52883832788655</v>
      </c>
      <c r="G88" s="28" t="str">
        <f t="shared" si="39"/>
        <v/>
      </c>
      <c r="H88" s="25">
        <f t="shared" si="40"/>
        <v>1.6336922826492373</v>
      </c>
      <c r="I88" s="25" t="str">
        <f t="shared" si="41"/>
        <v/>
      </c>
      <c r="T88" t="s">
        <v>109</v>
      </c>
      <c r="U88">
        <v>10110</v>
      </c>
      <c r="V88">
        <v>1463</v>
      </c>
      <c r="W88" s="33">
        <v>14.470820969337289</v>
      </c>
    </row>
    <row r="89" spans="1:23" ht="15.6" x14ac:dyDescent="0.3">
      <c r="A89" s="18">
        <f t="shared" si="45"/>
        <v>257.8125</v>
      </c>
      <c r="B89" s="18">
        <f t="shared" si="45"/>
        <v>0.82500000000000007</v>
      </c>
      <c r="C89" s="33">
        <f t="shared" si="42"/>
        <v>11.525762881440722</v>
      </c>
      <c r="D89" s="9">
        <f t="shared" si="43"/>
        <v>10.768159866733054</v>
      </c>
      <c r="E89" s="9">
        <f t="shared" si="44"/>
        <v>21.483859364871599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111</v>
      </c>
      <c r="U89">
        <v>9997</v>
      </c>
      <c r="V89">
        <v>1120</v>
      </c>
      <c r="W89" s="33">
        <v>11.20336100830249</v>
      </c>
    </row>
    <row r="90" spans="1:23" ht="15.6" x14ac:dyDescent="0.3">
      <c r="A90" s="18">
        <f t="shared" si="45"/>
        <v>128.90625</v>
      </c>
      <c r="B90" s="18">
        <f t="shared" si="45"/>
        <v>0.41250000000000003</v>
      </c>
      <c r="C90" s="33">
        <f t="shared" si="42"/>
        <v>12.848050914876691</v>
      </c>
      <c r="D90" s="9">
        <f t="shared" si="43"/>
        <v>12.090447900169021</v>
      </c>
      <c r="E90" s="9">
        <f t="shared" si="44"/>
        <v>11.842383525146353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64.453125</v>
      </c>
      <c r="B91" s="18">
        <f t="shared" si="45"/>
        <v>0.20625000000000002</v>
      </c>
      <c r="C91" s="33">
        <f t="shared" si="42"/>
        <v>13.445378151260504</v>
      </c>
      <c r="D91" s="9">
        <f t="shared" si="43"/>
        <v>12.687775136552837</v>
      </c>
      <c r="E91" s="9">
        <f t="shared" si="44"/>
        <v>7.4869662693164445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32.2265625</v>
      </c>
      <c r="B92" s="18">
        <f t="shared" si="45"/>
        <v>0.10312500000000001</v>
      </c>
      <c r="C92" s="33">
        <f t="shared" si="42"/>
        <v>14.025717111770525</v>
      </c>
      <c r="D92" s="9">
        <f t="shared" si="43"/>
        <v>13.268114097062856</v>
      </c>
      <c r="E92" s="9">
        <f t="shared" si="44"/>
        <v>3.2554191894648947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14.189932953067148</v>
      </c>
      <c r="D93" s="9">
        <f t="shared" si="43"/>
        <v>13.43232993835948</v>
      </c>
      <c r="E93" s="9">
        <f t="shared" si="44"/>
        <v>2.0580378123927665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12.776388194097049</v>
      </c>
      <c r="D94" s="9">
        <f t="shared" si="43"/>
        <v>12.018785179389379</v>
      </c>
      <c r="E94" s="9">
        <f t="shared" si="44"/>
        <v>12.364912938961362</v>
      </c>
      <c r="F94" s="25" t="str">
        <f t="shared" si="38"/>
        <v/>
      </c>
      <c r="G94" s="28" t="str">
        <f t="shared" si="39"/>
        <v/>
      </c>
      <c r="H94" s="25" t="str">
        <f t="shared" si="40"/>
        <v/>
      </c>
      <c r="I94" s="25" t="str">
        <f t="shared" si="41"/>
        <v/>
      </c>
    </row>
    <row r="95" spans="1:23" ht="15.6" x14ac:dyDescent="0.3">
      <c r="B95" s="23" t="s">
        <v>6</v>
      </c>
      <c r="C95" s="23">
        <f>$B$5</f>
        <v>14.472184220085129</v>
      </c>
      <c r="D95" s="9">
        <f t="shared" si="43"/>
        <v>13.71458120537746</v>
      </c>
      <c r="E95" s="9">
        <f t="shared" si="44"/>
        <v>0</v>
      </c>
      <c r="F95" s="25">
        <f>SUM(F83:F94)</f>
        <v>510.52883832788655</v>
      </c>
      <c r="G95" s="28">
        <f>SUM(G83:G94)</f>
        <v>3808.536044627549</v>
      </c>
      <c r="H95" s="25">
        <f>SUM(H83:H94)</f>
        <v>1.6336922826492373</v>
      </c>
      <c r="I95" s="25">
        <f>SUM(I83:I94)</f>
        <v>12.187315342808159</v>
      </c>
    </row>
    <row r="98" spans="1:9" x14ac:dyDescent="0.25">
      <c r="B98" s="23" t="s">
        <v>129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CQ</v>
      </c>
      <c r="G99" s="34"/>
      <c r="H99" s="35" t="s">
        <v>22</v>
      </c>
      <c r="I99" s="35"/>
    </row>
    <row r="100" spans="1:9" ht="15.6" x14ac:dyDescent="0.3">
      <c r="A100" s="7" t="str">
        <f>A10</f>
        <v>CQ (nM)</v>
      </c>
      <c r="B100" s="31" t="s">
        <v>21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10000</v>
      </c>
      <c r="B101" s="17">
        <f>B119*0.8</f>
        <v>64</v>
      </c>
      <c r="C101" s="33">
        <f>W66</f>
        <v>0.38011403421026307</v>
      </c>
      <c r="D101" s="9">
        <f>C101-$B$4</f>
        <v>-0.37748898049740537</v>
      </c>
      <c r="E101" s="9">
        <f>(($D$23-D101)/$D$23)*100</f>
        <v>102.75246451090605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5000</v>
      </c>
      <c r="B102" s="18">
        <f>B101/2</f>
        <v>32</v>
      </c>
      <c r="C102" s="33">
        <f t="shared" ref="C102:C112" si="50">W67</f>
        <v>0.40036032429186269</v>
      </c>
      <c r="D102" s="9">
        <f t="shared" ref="D102:D113" si="51">C102-$B$4</f>
        <v>-0.35724269041580575</v>
      </c>
      <c r="E102" s="9">
        <f t="shared" ref="E102:E113" si="52">(($D$23-D102)/$D$23)*100</f>
        <v>102.60483849317785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2500</v>
      </c>
      <c r="B103" s="18">
        <f t="shared" si="53"/>
        <v>16</v>
      </c>
      <c r="C103" s="33">
        <f t="shared" si="50"/>
        <v>0.82049229537722645</v>
      </c>
      <c r="D103" s="9">
        <f t="shared" si="51"/>
        <v>6.2889280669558012E-2</v>
      </c>
      <c r="E103" s="9">
        <f t="shared" si="52"/>
        <v>99.541442208640689</v>
      </c>
      <c r="F103" s="25" t="str">
        <f t="shared" si="46"/>
        <v/>
      </c>
      <c r="G103" s="28">
        <f t="shared" si="47"/>
        <v>1515.3703228952031</v>
      </c>
      <c r="H103" s="25" t="str">
        <f t="shared" si="48"/>
        <v/>
      </c>
      <c r="I103" s="25">
        <f t="shared" si="49"/>
        <v>9.6983700665293</v>
      </c>
    </row>
    <row r="104" spans="1:9" ht="15.6" x14ac:dyDescent="0.3">
      <c r="A104" s="18">
        <f t="shared" si="53"/>
        <v>1250</v>
      </c>
      <c r="B104" s="18">
        <f t="shared" si="53"/>
        <v>8</v>
      </c>
      <c r="C104" s="33">
        <f t="shared" si="50"/>
        <v>2.4817372160512359</v>
      </c>
      <c r="D104" s="9">
        <f t="shared" si="51"/>
        <v>1.7241342013435674</v>
      </c>
      <c r="E104" s="9">
        <f t="shared" si="52"/>
        <v>87.428458984459994</v>
      </c>
      <c r="F104" s="25" t="str">
        <f t="shared" si="46"/>
        <v/>
      </c>
      <c r="G104" s="28" t="str">
        <f t="shared" si="47"/>
        <v/>
      </c>
      <c r="H104" s="25" t="str">
        <f t="shared" si="48"/>
        <v/>
      </c>
      <c r="I104" s="25" t="str">
        <f t="shared" si="49"/>
        <v/>
      </c>
    </row>
    <row r="105" spans="1:9" ht="15.6" x14ac:dyDescent="0.3">
      <c r="A105" s="18">
        <f t="shared" si="53"/>
        <v>625</v>
      </c>
      <c r="B105" s="18">
        <f t="shared" si="53"/>
        <v>4</v>
      </c>
      <c r="C105" s="33">
        <f t="shared" si="50"/>
        <v>5.4348914022620356</v>
      </c>
      <c r="D105" s="9">
        <f t="shared" si="51"/>
        <v>4.6772883875543672</v>
      </c>
      <c r="E105" s="9">
        <f t="shared" si="52"/>
        <v>65.895506997177492</v>
      </c>
      <c r="F105" s="25">
        <f t="shared" si="46"/>
        <v>486.68815639181025</v>
      </c>
      <c r="G105" s="28" t="str">
        <f t="shared" si="47"/>
        <v/>
      </c>
      <c r="H105" s="25">
        <f t="shared" si="48"/>
        <v>3.114804200907586</v>
      </c>
      <c r="I105" s="25" t="str">
        <f t="shared" si="49"/>
        <v/>
      </c>
    </row>
    <row r="106" spans="1:9" ht="15.6" x14ac:dyDescent="0.3">
      <c r="A106" s="18">
        <f t="shared" si="53"/>
        <v>312.5</v>
      </c>
      <c r="B106" s="18">
        <f t="shared" si="53"/>
        <v>2</v>
      </c>
      <c r="C106" s="33">
        <f t="shared" si="50"/>
        <v>10.36036036036036</v>
      </c>
      <c r="D106" s="9">
        <f t="shared" si="51"/>
        <v>9.6027573456526909</v>
      </c>
      <c r="E106" s="9">
        <f t="shared" si="52"/>
        <v>29.981402991091926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156.25</v>
      </c>
      <c r="B107" s="18">
        <f t="shared" si="53"/>
        <v>1</v>
      </c>
      <c r="C107" s="33">
        <f t="shared" si="50"/>
        <v>12.896448224112056</v>
      </c>
      <c r="D107" s="9">
        <f t="shared" si="51"/>
        <v>12.138845209404387</v>
      </c>
      <c r="E107" s="9">
        <f t="shared" si="52"/>
        <v>11.489494082073975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78.125</v>
      </c>
      <c r="B108" s="18">
        <f t="shared" si="53"/>
        <v>0.5</v>
      </c>
      <c r="C108" s="33">
        <f t="shared" si="50"/>
        <v>13.689582707895525</v>
      </c>
      <c r="D108" s="9">
        <f t="shared" si="51"/>
        <v>12.931979693187856</v>
      </c>
      <c r="E108" s="9">
        <f t="shared" si="52"/>
        <v>5.7063464094896874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39.0625</v>
      </c>
      <c r="B109" s="18">
        <f t="shared" si="53"/>
        <v>0.25</v>
      </c>
      <c r="C109" s="33">
        <f t="shared" si="50"/>
        <v>12.622720897615707</v>
      </c>
      <c r="D109" s="9">
        <f t="shared" si="51"/>
        <v>11.865117882908038</v>
      </c>
      <c r="E109" s="9">
        <f t="shared" si="52"/>
        <v>13.485379500646005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19.53125</v>
      </c>
      <c r="B110" s="18">
        <f t="shared" si="53"/>
        <v>0.125</v>
      </c>
      <c r="C110" s="33">
        <f t="shared" si="50"/>
        <v>14.547273636818408</v>
      </c>
      <c r="D110" s="9">
        <f t="shared" si="51"/>
        <v>13.789670622110741</v>
      </c>
      <c r="E110" s="9">
        <f t="shared" si="52"/>
        <v>-0.54751520012757338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13.736868434217108</v>
      </c>
      <c r="D111" s="9">
        <f t="shared" si="51"/>
        <v>12.979265419509439</v>
      </c>
      <c r="E111" s="9">
        <f t="shared" si="52"/>
        <v>5.3615620838622871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12.142428485697138</v>
      </c>
      <c r="D112" s="9">
        <f t="shared" si="51"/>
        <v>11.384825470989469</v>
      </c>
      <c r="E112" s="9">
        <f t="shared" si="52"/>
        <v>16.987436214782107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14.472184220085129</v>
      </c>
      <c r="D113" s="9">
        <f t="shared" si="51"/>
        <v>13.71458120537746</v>
      </c>
      <c r="E113" s="9">
        <f t="shared" si="52"/>
        <v>0</v>
      </c>
      <c r="F113" s="25">
        <f>SUM(F101:F112)</f>
        <v>486.68815639181025</v>
      </c>
      <c r="G113" s="28">
        <f>SUM(G101:G112)</f>
        <v>1515.3703228952031</v>
      </c>
      <c r="H113" s="25">
        <f>SUM(H101:H112)</f>
        <v>3.114804200907586</v>
      </c>
      <c r="I113" s="25">
        <f>SUM(I101:I112)</f>
        <v>9.6983700665293</v>
      </c>
    </row>
    <row r="116" spans="1:9" x14ac:dyDescent="0.25">
      <c r="B116" s="23" t="s">
        <v>130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CQ</v>
      </c>
      <c r="G117" s="34"/>
      <c r="H117" s="35" t="s">
        <v>22</v>
      </c>
      <c r="I117" s="35"/>
    </row>
    <row r="118" spans="1:9" ht="15.6" x14ac:dyDescent="0.3">
      <c r="A118" s="7" t="str">
        <f>A10</f>
        <v>CQ (nM)</v>
      </c>
      <c r="B118" s="31" t="s">
        <v>21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80</v>
      </c>
      <c r="C119" s="33">
        <f>W78</f>
        <v>0.43021510755377684</v>
      </c>
      <c r="D119" s="9">
        <f>C119-$B$4</f>
        <v>-0.3273879071538916</v>
      </c>
      <c r="E119" s="9">
        <f>(($D$23-D119)/$D$23)*100</f>
        <v>102.38715205554745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3">
        <f t="shared" ref="C120:C130" si="58">W79</f>
        <v>0.35024517162013408</v>
      </c>
      <c r="D120" s="9">
        <f t="shared" ref="D120:D131" si="59">C120-$B$4</f>
        <v>-0.40735784308753437</v>
      </c>
      <c r="E120" s="9">
        <f t="shared" ref="E120:E131" si="60">(($D$23-D120)/$D$23)*100</f>
        <v>102.97025360809275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3">
        <f t="shared" si="58"/>
        <v>0.49029417650590351</v>
      </c>
      <c r="D121" s="9">
        <f t="shared" si="59"/>
        <v>-0.26730883820176493</v>
      </c>
      <c r="E121" s="9">
        <f t="shared" si="60"/>
        <v>101.94908494979748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3">
        <f t="shared" si="58"/>
        <v>1.5110577404182928</v>
      </c>
      <c r="D122" s="9">
        <f t="shared" si="59"/>
        <v>0.75345472571062433</v>
      </c>
      <c r="E122" s="9">
        <f t="shared" si="60"/>
        <v>94.506177662827966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9.3386141661487656</v>
      </c>
    </row>
    <row r="123" spans="1:9" ht="15.6" x14ac:dyDescent="0.3">
      <c r="A123" s="17">
        <v>0</v>
      </c>
      <c r="B123" s="17">
        <f t="shared" si="61"/>
        <v>5</v>
      </c>
      <c r="C123" s="33">
        <f t="shared" si="58"/>
        <v>6.1830915457728866</v>
      </c>
      <c r="D123" s="9">
        <f t="shared" si="59"/>
        <v>5.4254885310652181</v>
      </c>
      <c r="E123" s="9">
        <f t="shared" si="60"/>
        <v>60.439998496360246</v>
      </c>
      <c r="F123" s="25">
        <f t="shared" si="54"/>
        <v>0</v>
      </c>
      <c r="G123" s="28" t="str">
        <f t="shared" si="55"/>
        <v/>
      </c>
      <c r="H123" s="25">
        <f t="shared" si="56"/>
        <v>4.07886457769568</v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2.5</v>
      </c>
      <c r="C124" s="33">
        <f t="shared" si="58"/>
        <v>10.069062155940346</v>
      </c>
      <c r="D124" s="9">
        <f t="shared" si="59"/>
        <v>9.3114591412326781</v>
      </c>
      <c r="E124" s="9">
        <f t="shared" si="60"/>
        <v>32.105406634059861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3">
        <f t="shared" si="58"/>
        <v>12.13</v>
      </c>
      <c r="D125" s="9">
        <f t="shared" si="59"/>
        <v>11.372396985292333</v>
      </c>
      <c r="E125" s="9">
        <f t="shared" si="60"/>
        <v>17.078058637085913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3">
        <f t="shared" si="58"/>
        <v>13.431343134313432</v>
      </c>
      <c r="D126" s="9">
        <f t="shared" si="59"/>
        <v>12.673740119605764</v>
      </c>
      <c r="E126" s="9">
        <f t="shared" si="60"/>
        <v>7.5893027295910729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3">
        <f t="shared" si="58"/>
        <v>14.208525115069042</v>
      </c>
      <c r="D127" s="9">
        <f t="shared" si="59"/>
        <v>13.450922100361375</v>
      </c>
      <c r="E127" s="9">
        <f t="shared" si="60"/>
        <v>1.9224728853747648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3">
        <f t="shared" si="58"/>
        <v>13.632726545309062</v>
      </c>
      <c r="D128" s="9">
        <f t="shared" si="59"/>
        <v>12.875123530601392</v>
      </c>
      <c r="E128" s="9">
        <f t="shared" si="60"/>
        <v>6.1209136626564842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14.470820969337289</v>
      </c>
      <c r="D129" s="9">
        <f t="shared" si="59"/>
        <v>13.71321795462962</v>
      </c>
      <c r="E129" s="9">
        <f t="shared" si="60"/>
        <v>9.9401558634929395E-3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11.20336100830249</v>
      </c>
      <c r="D130" s="9">
        <f t="shared" si="59"/>
        <v>10.445757993594821</v>
      </c>
      <c r="E130" s="9">
        <f t="shared" si="60"/>
        <v>23.834655705716624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14.472184220085129</v>
      </c>
      <c r="D131" s="9">
        <f t="shared" si="59"/>
        <v>13.71458120537746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4.07886457769568</v>
      </c>
      <c r="I131" s="25">
        <f>SUM(I119:I130)</f>
        <v>9.3386141661487656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PPQ</vt:lpstr>
      <vt:lpstr>CQ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2025-08-18T18:17:19Z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